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ylowskaw\Documents\OiW\2022\dane\odkolorowane\dla_Kariny\"/>
    </mc:Choice>
  </mc:AlternateContent>
  <bookViews>
    <workbookView xWindow="0" yWindow="0" windowWidth="28800" windowHeight="12135" activeTab="2"/>
  </bookViews>
  <sheets>
    <sheet name="Spis tablic - List of tables" sheetId="5" r:id="rId1"/>
    <sheet name="7.1" sheetId="1" r:id="rId2"/>
    <sheet name="7.2" sheetId="2" r:id="rId3"/>
    <sheet name="7.3" sheetId="3" r:id="rId4"/>
    <sheet name="7.4" sheetId="4" r:id="rId5"/>
  </sheets>
  <definedNames>
    <definedName name="DZIAŁ_7._NAUCZYCIELE">'7.1'!$A$1</definedName>
    <definedName name="DZIAŁ_7_NAUCZYCIELE">'Spis tablic - List of tables'!$A$1</definedName>
    <definedName name="TABLICA_7.2._NAUCZYCIELE_a_WEDŁUG_TYPÓW_SZKÓŁ_I_ORGANÓW_PROWADZĄCYCH">'7.2'!$A$1</definedName>
    <definedName name="TABLICA_7.3._NAUCZYCIELE_PEŁNOZATRUDNIENI_I_NIEPEŁNOZATRUDNIENI_a_WEDŁUG_TYPÓW_SZKÓŁ_ORAZ_STOPNIA_AWANSU_ZAWODOWEGO">'7.3'!$A$1</definedName>
    <definedName name="TABLICA_7.4._NAUCZYCIELE_a_WEDŁUG_STOPNIA_AWANSU_ZAWODOWEGO_I_WOJEWÓDZTW">'7.4'!$A$1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4" l="1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B6" i="4"/>
  <c r="C24" i="2"/>
  <c r="D24" i="2"/>
  <c r="E24" i="2"/>
  <c r="F24" i="2"/>
  <c r="G24" i="2"/>
  <c r="H24" i="2"/>
  <c r="I24" i="2"/>
  <c r="J24" i="2"/>
  <c r="B24" i="2"/>
</calcChain>
</file>

<file path=xl/sharedStrings.xml><?xml version="1.0" encoding="utf-8"?>
<sst xmlns="http://schemas.openxmlformats.org/spreadsheetml/2006/main" count="467" uniqueCount="152">
  <si>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</si>
  <si>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</si>
  <si>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</si>
  <si>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</si>
  <si>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</si>
  <si>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</si>
  <si>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</si>
  <si>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</si>
  <si>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</si>
  <si>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</si>
  <si>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</si>
  <si>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</si>
  <si>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</si>
  <si>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</si>
  <si>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</si>
  <si>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 xml:space="preserve">Placówki wychowania przedszkolnego </t>
  </si>
  <si>
    <t xml:space="preserve">Przedszkola </t>
  </si>
  <si>
    <t xml:space="preserve">Przedszkola specjalne </t>
  </si>
  <si>
    <t xml:space="preserve">Punkt przedszkolny </t>
  </si>
  <si>
    <t xml:space="preserve">Szkoły podstawowe </t>
  </si>
  <si>
    <t xml:space="preserve">Primary schools </t>
  </si>
  <si>
    <t xml:space="preserve">Dla młodzieży </t>
  </si>
  <si>
    <t xml:space="preserve">For youth </t>
  </si>
  <si>
    <t xml:space="preserve">filialne </t>
  </si>
  <si>
    <t xml:space="preserve">branch </t>
  </si>
  <si>
    <t xml:space="preserve">Specjalne </t>
  </si>
  <si>
    <t xml:space="preserve">Special </t>
  </si>
  <si>
    <t xml:space="preserve">Dla dorosłych </t>
  </si>
  <si>
    <t xml:space="preserve">For adults </t>
  </si>
  <si>
    <t xml:space="preserve">Licea ogólnokształcące </t>
  </si>
  <si>
    <t xml:space="preserve">Technika </t>
  </si>
  <si>
    <t xml:space="preserve">Szkoły policealne </t>
  </si>
  <si>
    <t xml:space="preserve">Post-secondary schools </t>
  </si>
  <si>
    <t xml:space="preserve">Kolegia pracowników służb społecznych </t>
  </si>
  <si>
    <t xml:space="preserve">Colleges of social work </t>
  </si>
  <si>
    <t xml:space="preserve">Szkoły artystyczne dające uprawnienia zawodowe </t>
  </si>
  <si>
    <t xml:space="preserve">Szkoły artystyczne niedające uprawnień zawodowych </t>
  </si>
  <si>
    <t xml:space="preserve">Szkoły specjalne przysposabiające do pracy </t>
  </si>
  <si>
    <t xml:space="preserve">Zespoły wychowania przedszkolnego </t>
  </si>
  <si>
    <t xml:space="preserve">Punkty przedszkolne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</si>
  <si>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</si>
  <si>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</si>
  <si>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</si>
  <si>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</si>
  <si>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</si>
  <si>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</si>
  <si>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</si>
  <si>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</si>
  <si>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</si>
  <si>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</si>
  <si>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</si>
  <si>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</si>
  <si>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</si>
  <si>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</si>
  <si>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</si>
  <si>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</si>
  <si>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Art schools leading to professional certification </t>
  </si>
  <si>
    <t>Art schools not leading to professional certification</t>
  </si>
  <si>
    <t>Nursery schools</t>
  </si>
  <si>
    <t>Special nursery schools</t>
  </si>
  <si>
    <t xml:space="preserve">Technical secondary schools </t>
  </si>
  <si>
    <t>Art schools leading to professional certification</t>
  </si>
  <si>
    <t xml:space="preserve">Oddziały przedszkolne w szkołach podstawowych </t>
  </si>
  <si>
    <t xml:space="preserve">Pre-primary sections in primary schools </t>
  </si>
  <si>
    <t xml:space="preserve">Special job-training schools </t>
  </si>
  <si>
    <t>LIST OF TABLES</t>
  </si>
  <si>
    <t>O G Ó Ł E M</t>
  </si>
  <si>
    <t>T O T A L</t>
  </si>
  <si>
    <t>of which:</t>
  </si>
  <si>
    <t xml:space="preserve">P O L S K A </t>
  </si>
  <si>
    <t>P O L A N D</t>
  </si>
  <si>
    <t>SPIS TABLIC</t>
  </si>
  <si>
    <t>NAUCZYCIELE PEŁNOZATRUDNIENI I NIEPEŁNOZATRUDNIENI WEDŁUG TYPÓW SZKÓŁ I WOJEWÓDZTW</t>
  </si>
  <si>
    <t>FULL-TIME AND PART-TIME TEACHERS BY TYPE OF SCHOOLS AND VOIVODSHIPS</t>
  </si>
  <si>
    <t>FULL-TIME AND PART-TIME TEACHERS BY TYPE OF SCHOOLS AND CAREER ADVANCEMENT DEGREE</t>
  </si>
  <si>
    <t>NAUCZYCIELE WEDŁUG STOPNIA AWANSU ZAWODOWEGO I WOJEWÓDZTW</t>
  </si>
  <si>
    <t>Pre-primary education units</t>
  </si>
  <si>
    <t xml:space="preserve">Pre-primary centres </t>
  </si>
  <si>
    <t xml:space="preserve">Pre-primary education units </t>
  </si>
  <si>
    <t>Pre-primary centres</t>
  </si>
  <si>
    <t>NAUCZYCIELE PEŁNOZATRUDNIENI I NIEPEŁNOZATRUDNIENI WEDŁUG TYPÓW SZKÓŁ ORAZ STOPNIA AWANSU ZAWODOWEGO</t>
  </si>
  <si>
    <t xml:space="preserve">TEACHERS BY CAREER ADVANCEMENT DEGREE AND VOIVODSHIPS </t>
  </si>
  <si>
    <t xml:space="preserve">Pre-primary establishments 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</si>
  <si>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</si>
  <si>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</si>
  <si>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artystyczne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</si>
  <si>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jednostki administracji centralnej (rządowej)
</t>
    </r>
    <r>
      <rPr>
        <sz val="9"/>
        <color theme="1" tint="0.34998626667073579"/>
        <rFont val="Arial"/>
        <family val="2"/>
        <charset val="238"/>
      </rPr>
      <t>central (government) administration entities</t>
    </r>
  </si>
  <si>
    <r>
      <t xml:space="preserve">organizacje społeczne i stowarzyszenia
</t>
    </r>
    <r>
      <rPr>
        <sz val="9"/>
        <color theme="1" tint="0.34998626667073579"/>
        <rFont val="Arial"/>
        <family val="2"/>
        <charset val="238"/>
      </rPr>
      <t>social organisations and associations</t>
    </r>
  </si>
  <si>
    <r>
      <t xml:space="preserve">organizacje wyznaniowe
</t>
    </r>
    <r>
      <rPr>
        <sz val="9"/>
        <color theme="1" tint="0.34998626667073579"/>
        <rFont val="Arial"/>
        <family val="2"/>
        <charset val="238"/>
      </rPr>
      <t>religious organisations</t>
    </r>
  </si>
  <si>
    <r>
      <t xml:space="preserve">województwa
</t>
    </r>
    <r>
      <rPr>
        <sz val="9"/>
        <color theme="1" tint="0.34998626667073579"/>
        <rFont val="Arial"/>
        <family val="2"/>
        <charset val="238"/>
      </rPr>
      <t>voivodships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</si>
  <si>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</si>
  <si>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gminy
</t>
    </r>
    <r>
      <rPr>
        <sz val="9"/>
        <color theme="1" tint="0.34998626667073579"/>
        <rFont val="Arial"/>
        <family val="2"/>
        <charset val="238"/>
      </rPr>
      <t>gminas</t>
    </r>
  </si>
  <si>
    <r>
      <t xml:space="preserve">Stopień awansu zawodowego
</t>
    </r>
    <r>
      <rPr>
        <sz val="9"/>
        <color theme="1" tint="0.34998626667073579"/>
        <rFont val="Arial"/>
        <family val="2"/>
        <charset val="238"/>
      </rPr>
      <t>Career advancement degree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</si>
  <si>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grand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</si>
  <si>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</si>
  <si>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</si>
  <si>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>wieś
r</t>
    </r>
    <r>
      <rPr>
        <sz val="9"/>
        <color theme="1" tint="0.34998626667073579"/>
        <rFont val="Arial"/>
        <family val="2"/>
        <charset val="238"/>
      </rPr>
      <t>ural areas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</si>
  <si>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</si>
  <si>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</si>
  <si>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</si>
  <si>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stażysta
</t>
    </r>
    <r>
      <rPr>
        <sz val="9"/>
        <color theme="1" tint="0.34998626667073579"/>
        <rFont val="Arial"/>
        <family val="2"/>
        <charset val="238"/>
      </rPr>
      <t>trainee teacher</t>
    </r>
  </si>
  <si>
    <r>
      <t xml:space="preserve">kontraktowy
</t>
    </r>
    <r>
      <rPr>
        <sz val="9"/>
        <color theme="1" tint="0.34998626667073579"/>
        <rFont val="Arial"/>
        <family val="2"/>
        <charset val="238"/>
      </rPr>
      <t>contract teacher</t>
    </r>
  </si>
  <si>
    <r>
      <t xml:space="preserve">mianowany
</t>
    </r>
    <r>
      <rPr>
        <sz val="9"/>
        <color theme="1" tint="0.34998626667073579"/>
        <rFont val="Arial"/>
        <family val="2"/>
        <charset val="238"/>
      </rPr>
      <t>appointed teacher</t>
    </r>
  </si>
  <si>
    <r>
      <t xml:space="preserve">dyplomowany
</t>
    </r>
    <r>
      <rPr>
        <sz val="9"/>
        <color theme="1" tint="0.34998626667073579"/>
        <rFont val="Arial"/>
        <family val="2"/>
        <charset val="238"/>
      </rPr>
      <t xml:space="preserve">chartered teacher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</si>
  <si>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</si>
  <si>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t>Ogólnokształcące szkoły artystyczne dające uprawnienia zawodowe</t>
  </si>
  <si>
    <t>Branżowe szkoły I stopnia</t>
  </si>
  <si>
    <t>Stage I sectoral vocational schools</t>
  </si>
  <si>
    <t>General secondary schools</t>
  </si>
  <si>
    <t>General art schools leading to professional certification</t>
  </si>
  <si>
    <r>
      <t xml:space="preserve">jednostki samorządu terytorialnego
</t>
    </r>
    <r>
      <rPr>
        <sz val="9"/>
        <color theme="1" tint="0.34998626667073579"/>
        <rFont val="Arial"/>
        <family val="2"/>
        <charset val="238"/>
      </rPr>
      <t>local government units</t>
    </r>
  </si>
  <si>
    <t>Zachodniopomorskie</t>
  </si>
  <si>
    <t>Powrót/Back</t>
  </si>
  <si>
    <r>
      <t xml:space="preserve">pozostałe
</t>
    </r>
    <r>
      <rPr>
        <sz val="9"/>
        <color theme="1" tint="0.34998626667073579"/>
        <rFont val="Arial"/>
        <family val="2"/>
        <charset val="238"/>
      </rPr>
      <t>others</t>
    </r>
  </si>
  <si>
    <r>
      <t xml:space="preserve">Nieokreślony
</t>
    </r>
    <r>
      <rPr>
        <sz val="9"/>
        <color theme="1" tint="0.34998626667073579"/>
        <rFont val="Arial"/>
        <family val="2"/>
        <charset val="238"/>
      </rPr>
      <t>Not specified</t>
    </r>
  </si>
  <si>
    <t>Branżowe szkoły II stopnia</t>
  </si>
  <si>
    <t>Stage II sectoral vocational schools</t>
  </si>
  <si>
    <t xml:space="preserve">w tym specjalne </t>
  </si>
  <si>
    <t xml:space="preserve">of which special </t>
  </si>
  <si>
    <r>
      <t xml:space="preserve">dyplomowany
</t>
    </r>
    <r>
      <rPr>
        <sz val="9"/>
        <color theme="1" tint="0.34998626667073579"/>
        <rFont val="Arial"/>
        <family val="2"/>
        <charset val="238"/>
      </rPr>
      <t>chartered teacher</t>
    </r>
  </si>
  <si>
    <r>
      <t xml:space="preserve">Organy prowadzące
</t>
    </r>
    <r>
      <rPr>
        <sz val="9"/>
        <color theme="1" tint="0.34998626667073579"/>
        <rFont val="Arial"/>
        <family val="2"/>
        <charset val="238"/>
      </rPr>
      <t>School governing body</t>
    </r>
  </si>
  <si>
    <t>WYSZCZEGÓLNIENIE</t>
  </si>
  <si>
    <t>SPECIFICATION</t>
  </si>
  <si>
    <t>b Niedające uprawnień zawodowych, realizujące jednocześnie program szkoły podstawowej.</t>
  </si>
  <si>
    <t>b Not leading to professional certification, simultaneously conducting the primary school programme.</t>
  </si>
  <si>
    <r>
      <rPr>
        <sz val="9"/>
        <rFont val="Arial"/>
        <family val="2"/>
        <charset val="238"/>
      </rPr>
      <t>Ogółem</t>
    </r>
    <r>
      <rPr>
        <sz val="9"/>
        <color theme="1" tint="0.34998626667073579"/>
        <rFont val="Arial"/>
        <family val="2"/>
        <charset val="238"/>
      </rPr>
      <t xml:space="preserve">
Grand total</t>
    </r>
  </si>
  <si>
    <r>
      <t xml:space="preserve">art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</si>
  <si>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NAUCZYCIELE WEDŁUG TYPÓW SZKÓŁ I ORGANÓW PROWADZĄCYCH</t>
  </si>
  <si>
    <t>TEACHERS BY TYPE OF SCHOOLS AND SCHOOL GOVERNING BODY</t>
  </si>
  <si>
    <t>w tym:</t>
  </si>
  <si>
    <t>a W przeliczeniu na pełne etaty.</t>
  </si>
  <si>
    <t>a In full-time equivalents.</t>
  </si>
  <si>
    <t>Licea ogólnokształcące</t>
  </si>
  <si>
    <t xml:space="preserve">a W przeliczeniu na pełne etaty. </t>
  </si>
  <si>
    <t xml:space="preserve">a In full-time equivalents. </t>
  </si>
  <si>
    <t>Szkoły artystyczne niedające uprawnień zawodowych</t>
  </si>
  <si>
    <t xml:space="preserve">a In full-time equivalents. </t>
  </si>
  <si>
    <t>DZIAŁ 7. NAUCZYCIELE</t>
  </si>
  <si>
    <t>CHAPTER 7. TEACHERS</t>
  </si>
  <si>
    <r>
      <t xml:space="preserve">TABLICA 7.1. NAUCZYCIELE PEŁNOZATRUDNIENI I NIEPEŁNOZATRUDNIENI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I WOJEWÓDZTW</t>
    </r>
  </si>
  <si>
    <r>
      <t xml:space="preserve">TABLE 7.1. FULL-TIME AND PART-TIME TEACHERS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 OF SCHOOLS AND VOIVODSHIPS</t>
    </r>
  </si>
  <si>
    <r>
      <t xml:space="preserve">TABLICA 7.2. NAUCZYCIELE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I ORGANÓW PROWADZĄCYCH</t>
    </r>
  </si>
  <si>
    <r>
      <t xml:space="preserve">TABLE 7.2. TEACHERS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 OF SCHOOLS AND SCHOOL GOVERNING BODY</t>
    </r>
  </si>
  <si>
    <r>
      <t xml:space="preserve">TABLICA 7.3. NAUCZYCIELE PEŁNOZATRUDNIENI I NIEPEŁNOZATRUDNIENI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ORAZ STOPNIA AWANSU ZAWODOWEGO</t>
    </r>
  </si>
  <si>
    <r>
      <t xml:space="preserve">TABLE 7.3. FULL-TIME AND PART-TIME TEACHERS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 OF SCHOOLS AND CAREER ADVANCEMENT DEGREE</t>
    </r>
  </si>
  <si>
    <r>
      <t xml:space="preserve">TABLICA 7.4. NAUCZYCIELE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STOPNIA AWANSU ZAWODOWEGO I WOJEWÓDZTW</t>
    </r>
  </si>
  <si>
    <r>
      <t xml:space="preserve"> TABLE 7.4. TEACHERS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CAREER ADVANCEMENT DEGREE AND VOIVODSHIPS</t>
    </r>
  </si>
  <si>
    <t>7.1.</t>
  </si>
  <si>
    <t>7.2.</t>
  </si>
  <si>
    <t>7.3.</t>
  </si>
  <si>
    <t>7.4.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</si>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</sst>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 CE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u/>
      <sz val="9"/>
      <color theme="1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sz val="9"/>
      <color rgb="FFFF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6" fillId="0" borderId="0" applyNumberFormat="0" applyFill="0" applyBorder="0" applyAlignment="0" applyProtection="0"/>
  </cellStyleXfs>
  <cellXfs count="170">
    <xf numFmtId="0" fontId="0" fillId="0" borderId="0" xfId="0"/>
    <xf numFmtId="0" fontId="4" fillId="0" borderId="0" xfId="0" applyFont="1" applyFill="1"/>
    <xf numFmtId="49" fontId="5" fillId="0" borderId="0" xfId="1" applyNumberFormat="1" applyFont="1" applyFill="1"/>
    <xf numFmtId="0" fontId="4" fillId="0" borderId="0" xfId="0" applyFont="1"/>
    <xf numFmtId="49" fontId="7" fillId="0" borderId="0" xfId="1" applyNumberFormat="1" applyFont="1" applyFill="1"/>
    <xf numFmtId="49" fontId="9" fillId="0" borderId="1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/>
    <xf numFmtId="0" fontId="9" fillId="0" borderId="0" xfId="1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indent="2"/>
    </xf>
    <xf numFmtId="49" fontId="17" fillId="0" borderId="0" xfId="5" applyNumberFormat="1" applyFont="1" applyFill="1" applyAlignment="1"/>
    <xf numFmtId="49" fontId="10" fillId="0" borderId="0" xfId="1" applyNumberFormat="1" applyFont="1" applyFill="1"/>
    <xf numFmtId="0" fontId="8" fillId="0" borderId="0" xfId="0" applyNumberFormat="1" applyFont="1" applyFill="1" applyBorder="1" applyAlignment="1">
      <alignment vertical="center" wrapText="1"/>
    </xf>
    <xf numFmtId="0" fontId="8" fillId="0" borderId="0" xfId="4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 wrapText="1"/>
    </xf>
    <xf numFmtId="0" fontId="9" fillId="0" borderId="0" xfId="4" applyNumberFormat="1" applyFont="1" applyFill="1" applyBorder="1" applyAlignment="1">
      <alignment horizontal="left" vertical="center"/>
    </xf>
    <xf numFmtId="0" fontId="9" fillId="0" borderId="0" xfId="4" applyNumberFormat="1" applyFont="1" applyFill="1" applyBorder="1" applyAlignment="1">
      <alignment horizontal="left" vertical="center" indent="1"/>
    </xf>
    <xf numFmtId="0" fontId="9" fillId="0" borderId="0" xfId="4" applyFont="1" applyFill="1"/>
    <xf numFmtId="0" fontId="9" fillId="0" borderId="0" xfId="0" applyFont="1" applyFill="1"/>
    <xf numFmtId="0" fontId="9" fillId="0" borderId="6" xfId="5" applyFont="1" applyFill="1" applyBorder="1" applyAlignment="1">
      <alignment horizontal="center" vertical="center" wrapText="1"/>
    </xf>
    <xf numFmtId="0" fontId="9" fillId="0" borderId="0" xfId="4" applyFont="1" applyFill="1" applyAlignment="1">
      <alignment vertical="center" wrapText="1"/>
    </xf>
    <xf numFmtId="0" fontId="8" fillId="0" borderId="0" xfId="4" applyFont="1" applyFill="1"/>
    <xf numFmtId="0" fontId="9" fillId="0" borderId="0" xfId="4" applyFont="1" applyFill="1" applyBorder="1"/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4" applyFont="1" applyFill="1" applyBorder="1" applyAlignment="1"/>
    <xf numFmtId="0" fontId="9" fillId="0" borderId="0" xfId="4" applyFont="1" applyFill="1" applyAlignment="1"/>
    <xf numFmtId="49" fontId="9" fillId="0" borderId="0" xfId="4" applyNumberFormat="1" applyFont="1" applyFill="1" applyAlignment="1">
      <alignment horizontal="left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/>
    <xf numFmtId="0" fontId="9" fillId="0" borderId="0" xfId="0" applyNumberFormat="1" applyFont="1" applyFill="1" applyBorder="1"/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49" fontId="8" fillId="0" borderId="0" xfId="1" applyNumberFormat="1" applyFont="1" applyFill="1"/>
    <xf numFmtId="49" fontId="8" fillId="0" borderId="0" xfId="2" applyNumberFormat="1" applyFont="1" applyFill="1" applyAlignment="1">
      <alignment vertical="top"/>
    </xf>
    <xf numFmtId="49" fontId="10" fillId="0" borderId="0" xfId="2" applyNumberFormat="1" applyFont="1" applyFill="1" applyAlignment="1">
      <alignment horizontal="left" vertical="top"/>
    </xf>
    <xf numFmtId="0" fontId="8" fillId="0" borderId="0" xfId="2" applyFont="1" applyFill="1" applyAlignment="1">
      <alignment vertical="top"/>
    </xf>
    <xf numFmtId="0" fontId="10" fillId="0" borderId="0" xfId="2" applyFont="1" applyFill="1" applyAlignment="1">
      <alignment horizontal="left" vertical="top"/>
    </xf>
    <xf numFmtId="0" fontId="8" fillId="0" borderId="0" xfId="0" applyFont="1" applyFill="1" applyAlignment="1"/>
    <xf numFmtId="49" fontId="8" fillId="0" borderId="0" xfId="4" applyNumberFormat="1" applyFont="1" applyFill="1" applyAlignment="1">
      <alignment horizontal="left"/>
    </xf>
    <xf numFmtId="0" fontId="9" fillId="0" borderId="0" xfId="0" applyFont="1" applyFill="1" applyAlignment="1"/>
    <xf numFmtId="0" fontId="18" fillId="0" borderId="0" xfId="2" applyFont="1" applyFill="1" applyAlignment="1"/>
    <xf numFmtId="0" fontId="19" fillId="0" borderId="0" xfId="2" applyFont="1" applyAlignment="1" applyProtection="1">
      <alignment wrapText="1"/>
    </xf>
    <xf numFmtId="0" fontId="9" fillId="0" borderId="0" xfId="1" applyNumberFormat="1" applyFont="1" applyFill="1" applyBorder="1" applyAlignment="1">
      <alignment horizontal="left" vertical="center" indent="1"/>
    </xf>
    <xf numFmtId="1" fontId="8" fillId="0" borderId="6" xfId="0" applyNumberFormat="1" applyFont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8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right" vertical="center"/>
    </xf>
    <xf numFmtId="1" fontId="9" fillId="0" borderId="4" xfId="0" applyNumberFormat="1" applyFont="1" applyFill="1" applyBorder="1" applyAlignment="1">
      <alignment horizontal="right" vertical="center"/>
    </xf>
    <xf numFmtId="1" fontId="8" fillId="0" borderId="4" xfId="3" applyNumberFormat="1" applyFont="1" applyFill="1" applyBorder="1" applyAlignment="1">
      <alignment horizontal="right" vertical="center"/>
    </xf>
    <xf numFmtId="1" fontId="9" fillId="0" borderId="4" xfId="3" applyNumberFormat="1" applyFont="1" applyFill="1" applyBorder="1" applyAlignment="1">
      <alignment horizontal="right" vertical="center"/>
    </xf>
    <xf numFmtId="1" fontId="9" fillId="0" borderId="4" xfId="4" applyNumberFormat="1" applyFont="1" applyFill="1" applyBorder="1" applyAlignment="1">
      <alignment horizontal="right" vertical="center"/>
    </xf>
    <xf numFmtId="1" fontId="9" fillId="0" borderId="4" xfId="0" applyNumberFormat="1" applyFont="1" applyFill="1" applyBorder="1" applyAlignment="1">
      <alignment vertical="center"/>
    </xf>
    <xf numFmtId="0" fontId="8" fillId="0" borderId="0" xfId="4" applyNumberFormat="1" applyFont="1" applyFill="1" applyBorder="1" applyAlignment="1">
      <alignment horizontal="left" wrapText="1"/>
    </xf>
    <xf numFmtId="49" fontId="10" fillId="0" borderId="0" xfId="1" applyNumberFormat="1" applyFont="1" applyFill="1" applyAlignment="1">
      <alignment horizontal="left"/>
    </xf>
    <xf numFmtId="49" fontId="10" fillId="0" borderId="3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/>
    <xf numFmtId="0" fontId="9" fillId="0" borderId="0" xfId="3" applyFont="1" applyFill="1">
      <alignment vertical="top"/>
    </xf>
    <xf numFmtId="49" fontId="10" fillId="0" borderId="0" xfId="4" applyNumberFormat="1" applyFont="1" applyFill="1" applyAlignment="1">
      <alignment horizontal="left" vertical="center"/>
    </xf>
    <xf numFmtId="49" fontId="10" fillId="0" borderId="0" xfId="5" applyNumberFormat="1" applyFont="1" applyFill="1" applyAlignment="1">
      <alignment horizontal="left" vertical="center"/>
    </xf>
    <xf numFmtId="1" fontId="8" fillId="0" borderId="6" xfId="0" applyNumberFormat="1" applyFont="1" applyFill="1" applyBorder="1" applyAlignment="1"/>
    <xf numFmtId="49" fontId="8" fillId="0" borderId="0" xfId="2" applyNumberFormat="1" applyFont="1" applyFill="1" applyAlignment="1">
      <alignment horizontal="left" vertical="top"/>
    </xf>
    <xf numFmtId="49" fontId="17" fillId="0" borderId="0" xfId="4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 indent="1"/>
    </xf>
    <xf numFmtId="0" fontId="12" fillId="0" borderId="5" xfId="0" applyNumberFormat="1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 indent="2"/>
    </xf>
    <xf numFmtId="1" fontId="8" fillId="0" borderId="0" xfId="0" applyNumberFormat="1" applyFont="1" applyBorder="1" applyAlignment="1">
      <alignment horizontal="right" vertical="center"/>
    </xf>
    <xf numFmtId="1" fontId="9" fillId="0" borderId="0" xfId="0" applyNumberFormat="1" applyFont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right" vertical="center"/>
    </xf>
    <xf numFmtId="0" fontId="9" fillId="0" borderId="2" xfId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1" fontId="8" fillId="0" borderId="0" xfId="3" applyNumberFormat="1" applyFont="1" applyFill="1" applyBorder="1" applyAlignment="1">
      <alignment horizontal="right" vertical="center"/>
    </xf>
    <xf numFmtId="1" fontId="8" fillId="0" borderId="10" xfId="0" applyNumberFormat="1" applyFont="1" applyBorder="1" applyAlignment="1">
      <alignment horizontal="right" vertical="center"/>
    </xf>
    <xf numFmtId="1" fontId="8" fillId="0" borderId="14" xfId="0" applyNumberFormat="1" applyFont="1" applyBorder="1" applyAlignment="1">
      <alignment horizontal="right" vertical="center"/>
    </xf>
    <xf numFmtId="1" fontId="9" fillId="0" borderId="14" xfId="4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left" wrapText="1"/>
    </xf>
    <xf numFmtId="1" fontId="8" fillId="0" borderId="10" xfId="0" applyNumberFormat="1" applyFont="1" applyFill="1" applyBorder="1" applyAlignment="1"/>
    <xf numFmtId="1" fontId="9" fillId="0" borderId="14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/>
    <xf numFmtId="4" fontId="9" fillId="0" borderId="0" xfId="0" applyNumberFormat="1" applyFont="1" applyFill="1" applyBorder="1"/>
    <xf numFmtId="0" fontId="9" fillId="0" borderId="2" xfId="3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0" xfId="1" applyFont="1" applyFill="1"/>
    <xf numFmtId="49" fontId="9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center" vertical="center" wrapText="1"/>
    </xf>
    <xf numFmtId="0" fontId="8" fillId="0" borderId="0" xfId="1" applyFont="1" applyFill="1"/>
    <xf numFmtId="4" fontId="9" fillId="0" borderId="0" xfId="1" applyNumberFormat="1" applyFont="1" applyFill="1"/>
    <xf numFmtId="0" fontId="20" fillId="0" borderId="0" xfId="1" applyFont="1" applyFill="1"/>
    <xf numFmtId="0" fontId="13" fillId="0" borderId="0" xfId="1" applyFont="1" applyFill="1"/>
    <xf numFmtId="4" fontId="8" fillId="0" borderId="0" xfId="0" applyNumberFormat="1" applyFont="1" applyFill="1" applyBorder="1" applyAlignment="1">
      <alignment horizontal="right"/>
    </xf>
    <xf numFmtId="0" fontId="9" fillId="0" borderId="0" xfId="1" applyFont="1" applyFill="1" applyAlignment="1">
      <alignment horizontal="right"/>
    </xf>
    <xf numFmtId="49" fontId="13" fillId="0" borderId="0" xfId="1" applyNumberFormat="1" applyFont="1" applyFill="1" applyAlignment="1">
      <alignment horizontal="right"/>
    </xf>
    <xf numFmtId="1" fontId="9" fillId="0" borderId="0" xfId="1" applyNumberFormat="1" applyFont="1" applyFill="1" applyAlignment="1">
      <alignment horizontal="right"/>
    </xf>
    <xf numFmtId="0" fontId="9" fillId="0" borderId="0" xfId="3" applyFont="1" applyFill="1" applyAlignment="1"/>
    <xf numFmtId="0" fontId="9" fillId="0" borderId="0" xfId="3" applyFont="1" applyFill="1" applyAlignment="1">
      <alignment vertical="center"/>
    </xf>
    <xf numFmtId="0" fontId="8" fillId="0" borderId="0" xfId="3" applyFont="1" applyFill="1">
      <alignment vertical="top"/>
    </xf>
    <xf numFmtId="0" fontId="21" fillId="0" borderId="0" xfId="3" applyFont="1" applyFill="1">
      <alignment vertical="top"/>
    </xf>
    <xf numFmtId="0" fontId="22" fillId="0" borderId="0" xfId="3" applyFont="1" applyFill="1">
      <alignment vertical="top"/>
    </xf>
    <xf numFmtId="0" fontId="17" fillId="0" borderId="0" xfId="3" applyFont="1" applyFill="1" applyAlignment="1">
      <alignment horizontal="right" vertical="top"/>
    </xf>
    <xf numFmtId="0" fontId="9" fillId="0" borderId="0" xfId="3" applyFont="1" applyFill="1" applyAlignment="1">
      <alignment horizontal="right" vertical="top"/>
    </xf>
    <xf numFmtId="0" fontId="9" fillId="0" borderId="0" xfId="3" applyFont="1" applyFill="1" applyBorder="1">
      <alignment vertical="top"/>
    </xf>
    <xf numFmtId="0" fontId="9" fillId="0" borderId="0" xfId="3" applyFont="1" applyFill="1" applyBorder="1" applyAlignment="1">
      <alignment horizontal="right" vertical="top"/>
    </xf>
    <xf numFmtId="0" fontId="22" fillId="0" borderId="0" xfId="0" applyFont="1" applyFill="1" applyBorder="1" applyAlignment="1">
      <alignment horizontal="left" vertical="center" wrapText="1"/>
    </xf>
    <xf numFmtId="49" fontId="9" fillId="0" borderId="0" xfId="3" applyNumberFormat="1" applyFont="1" applyFill="1">
      <alignment vertical="top"/>
    </xf>
    <xf numFmtId="1" fontId="17" fillId="0" borderId="4" xfId="0" applyNumberFormat="1" applyFont="1" applyBorder="1"/>
    <xf numFmtId="1" fontId="17" fillId="0" borderId="0" xfId="0" applyNumberFormat="1" applyFont="1" applyBorder="1"/>
    <xf numFmtId="1" fontId="17" fillId="0" borderId="4" xfId="0" quotePrefix="1" applyNumberFormat="1" applyFont="1" applyBorder="1" applyAlignment="1">
      <alignment horizontal="right"/>
    </xf>
    <xf numFmtId="1" fontId="17" fillId="0" borderId="0" xfId="0" quotePrefix="1" applyNumberFormat="1" applyFont="1" applyBorder="1" applyAlignment="1">
      <alignment horizontal="right"/>
    </xf>
    <xf numFmtId="1" fontId="11" fillId="0" borderId="4" xfId="0" applyNumberFormat="1" applyFont="1" applyBorder="1"/>
    <xf numFmtId="1" fontId="11" fillId="0" borderId="0" xfId="0" applyNumberFormat="1" applyFont="1" applyBorder="1"/>
    <xf numFmtId="1" fontId="11" fillId="0" borderId="0" xfId="0" quotePrefix="1" applyNumberFormat="1" applyFont="1" applyBorder="1" applyAlignment="1">
      <alignment horizontal="right"/>
    </xf>
    <xf numFmtId="1" fontId="11" fillId="0" borderId="4" xfId="0" quotePrefix="1" applyNumberFormat="1" applyFont="1" applyBorder="1" applyAlignment="1">
      <alignment horizontal="right"/>
    </xf>
    <xf numFmtId="1" fontId="8" fillId="0" borderId="0" xfId="1" applyNumberFormat="1" applyFont="1" applyFill="1"/>
    <xf numFmtId="0" fontId="8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/>
    <xf numFmtId="1" fontId="9" fillId="0" borderId="4" xfId="0" applyNumberFormat="1" applyFont="1" applyBorder="1"/>
    <xf numFmtId="1" fontId="9" fillId="0" borderId="0" xfId="0" applyNumberFormat="1" applyFont="1" applyBorder="1"/>
    <xf numFmtId="1" fontId="9" fillId="0" borderId="0" xfId="0" quotePrefix="1" applyNumberFormat="1" applyFont="1" applyBorder="1" applyAlignment="1">
      <alignment horizontal="right"/>
    </xf>
    <xf numFmtId="1" fontId="9" fillId="0" borderId="4" xfId="0" quotePrefix="1" applyNumberFormat="1" applyFont="1" applyBorder="1" applyAlignment="1">
      <alignment horizontal="right"/>
    </xf>
    <xf numFmtId="1" fontId="8" fillId="0" borderId="4" xfId="0" applyNumberFormat="1" applyFont="1" applyBorder="1"/>
    <xf numFmtId="1" fontId="8" fillId="0" borderId="0" xfId="0" applyNumberFormat="1" applyFont="1" applyBorder="1"/>
    <xf numFmtId="1" fontId="8" fillId="0" borderId="0" xfId="0" quotePrefix="1" applyNumberFormat="1" applyFont="1" applyBorder="1" applyAlignment="1">
      <alignment horizontal="right"/>
    </xf>
    <xf numFmtId="1" fontId="8" fillId="0" borderId="4" xfId="0" quotePrefix="1" applyNumberFormat="1" applyFont="1" applyBorder="1" applyAlignment="1">
      <alignment horizontal="right"/>
    </xf>
    <xf numFmtId="1" fontId="9" fillId="0" borderId="0" xfId="0" applyNumberFormat="1" applyFont="1"/>
    <xf numFmtId="1" fontId="9" fillId="0" borderId="0" xfId="0" quotePrefix="1" applyNumberFormat="1" applyFont="1" applyAlignment="1">
      <alignment horizontal="right"/>
    </xf>
    <xf numFmtId="1" fontId="8" fillId="0" borderId="0" xfId="0" applyNumberFormat="1" applyFont="1"/>
    <xf numFmtId="1" fontId="11" fillId="0" borderId="0" xfId="0" applyNumberFormat="1" applyFont="1"/>
    <xf numFmtId="1" fontId="17" fillId="0" borderId="0" xfId="0" applyNumberFormat="1" applyFont="1"/>
    <xf numFmtId="1" fontId="8" fillId="0" borderId="0" xfId="0" quotePrefix="1" applyNumberFormat="1" applyFont="1" applyAlignment="1">
      <alignment horizontal="right"/>
    </xf>
    <xf numFmtId="1" fontId="9" fillId="0" borderId="0" xfId="0" applyNumberFormat="1" applyFont="1" applyFill="1" applyBorder="1"/>
    <xf numFmtId="0" fontId="11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49" fontId="10" fillId="0" borderId="3" xfId="3" applyNumberFormat="1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49" fontId="10" fillId="0" borderId="3" xfId="4" applyNumberFormat="1" applyFont="1" applyFill="1" applyBorder="1" applyAlignment="1">
      <alignment horizontal="center" vertical="center" wrapText="1"/>
    </xf>
    <xf numFmtId="49" fontId="9" fillId="0" borderId="3" xfId="4" applyNumberFormat="1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right"/>
    </xf>
  </cellXfs>
  <cellStyles count="6">
    <cellStyle name="Hiperłącze" xfId="2" builtinId="8" customBuiltin="1"/>
    <cellStyle name="Normalny" xfId="0" builtinId="0"/>
    <cellStyle name="Normalny 2" xfId="1"/>
    <cellStyle name="Normalny 3" xfId="4"/>
    <cellStyle name="Normalny 4 2" xfId="3"/>
    <cellStyle name="Tekst objaśnienia" xfId="5" builtinId="5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Normal="100" zoomScaleSheetLayoutView="100" workbookViewId="0">
      <selection activeCell="B1" sqref="B1"/>
    </sheetView>
  </sheetViews>
  <sheetFormatPr defaultColWidth="9.140625" defaultRowHeight="12.75" x14ac:dyDescent="0.2"/>
  <cols>
    <col min="1" max="1" width="5.140625" style="3" customWidth="1"/>
    <col min="2" max="2" width="103.5703125" style="1" customWidth="1"/>
    <col min="3" max="16384" width="9.140625" style="3"/>
  </cols>
  <sheetData>
    <row r="1" spans="1:2" x14ac:dyDescent="0.2">
      <c r="A1" s="2" t="s">
        <v>137</v>
      </c>
    </row>
    <row r="2" spans="1:2" x14ac:dyDescent="0.2">
      <c r="A2" s="4" t="s">
        <v>138</v>
      </c>
    </row>
    <row r="3" spans="1:2" ht="24" customHeight="1" x14ac:dyDescent="0.2">
      <c r="A3" s="138" t="s">
        <v>71</v>
      </c>
      <c r="B3" s="138"/>
    </row>
    <row r="4" spans="1:2" x14ac:dyDescent="0.2">
      <c r="A4" s="139" t="s">
        <v>65</v>
      </c>
      <c r="B4" s="139"/>
    </row>
    <row r="5" spans="1:2" x14ac:dyDescent="0.2">
      <c r="A5" s="137" t="s">
        <v>147</v>
      </c>
      <c r="B5" s="35" t="s">
        <v>72</v>
      </c>
    </row>
    <row r="6" spans="1:2" x14ac:dyDescent="0.2">
      <c r="A6" s="137"/>
      <c r="B6" s="36" t="s">
        <v>73</v>
      </c>
    </row>
    <row r="7" spans="1:2" x14ac:dyDescent="0.2">
      <c r="A7" s="137" t="s">
        <v>148</v>
      </c>
      <c r="B7" s="37" t="s">
        <v>127</v>
      </c>
    </row>
    <row r="8" spans="1:2" x14ac:dyDescent="0.2">
      <c r="A8" s="137"/>
      <c r="B8" s="38" t="s">
        <v>128</v>
      </c>
    </row>
    <row r="9" spans="1:2" x14ac:dyDescent="0.2">
      <c r="A9" s="137" t="s">
        <v>149</v>
      </c>
      <c r="B9" s="62" t="s">
        <v>80</v>
      </c>
    </row>
    <row r="10" spans="1:2" x14ac:dyDescent="0.2">
      <c r="A10" s="137"/>
      <c r="B10" s="36" t="s">
        <v>74</v>
      </c>
    </row>
    <row r="11" spans="1:2" x14ac:dyDescent="0.2">
      <c r="A11" s="137" t="s">
        <v>150</v>
      </c>
      <c r="B11" s="37" t="s">
        <v>75</v>
      </c>
    </row>
    <row r="12" spans="1:2" x14ac:dyDescent="0.2">
      <c r="A12" s="137"/>
      <c r="B12" s="38" t="s">
        <v>81</v>
      </c>
    </row>
  </sheetData>
  <mergeCells count="6">
    <mergeCell ref="A11:A12"/>
    <mergeCell ref="A3:B3"/>
    <mergeCell ref="A4:B4"/>
    <mergeCell ref="A5:A6"/>
    <mergeCell ref="A7:A8"/>
    <mergeCell ref="A9:A10"/>
  </mergeCells>
  <hyperlinks>
    <hyperlink ref="B5:B6" location="VIII.1!A1" display="NAUCZYCIELE PEŁNOZATRUDNIENI I NIEPEŁNOZATRUDNIENI a WEDŁUG TYPÓW SZKÓŁ I WOJEWÓDZTW"/>
    <hyperlink ref="B7:B8" location="VIII.2!A1" display="NAUCZYCIELE a  WEDŁUG  TYPÓW  SZKÓŁ  I  ORGANU   PROWADZĄCEGO"/>
    <hyperlink ref="B9:B10" location="VIII.3!A1" display="NAUCZYCIELE PEŁNOZATRUDNIENI I NIEPEŁNOZTRUDNIENI a WEDŁUG TYPÓW SZKÓŁ  ORAZ STOPNIA AWANSU ZAWODOWEGO"/>
    <hyperlink ref="B11:B12" location="VIII.4!A1" display="NAUCZYCIELE a  WEDŁUG  STOPNIA  AWANSU  ZAWODOWEGO  I  WOJEWÓDZTW"/>
    <hyperlink ref="B5" location="'7.1'!A1" display="NAUCZYCIELE PEŁNOZATRUDNIENI I NIEPEŁNOZATRUDNIENI WEDŁUG TYPÓW SZKÓŁ I WOJEWÓDZTW"/>
    <hyperlink ref="B6" location="'7.1'!A1" display="FULL-TIME AND PART-TIME TEACHERS BY TYPE OF SCHOOLS AND VOIVODSHIPS"/>
    <hyperlink ref="B7" location="'7.2'!A1" display="NAUCZYCIELE WEDŁUG TYPÓW SZKÓŁ I ORGANÓW PROWADZĄCYCH"/>
    <hyperlink ref="B8" location="'7.2'!A1" display="TEACHERS BY TYPE OF SCHOOLS AND SCHOOL GOVERNING BODY"/>
    <hyperlink ref="B9" location="'7.3'!A1" display="NAUCZYCIELE PEŁNOZATRUDNIENI I NIEPEŁNOZATRUDNIENI WEDŁUG TYPÓW SZKÓŁ ORAZ STOPNIA AWANSU ZAWODOWEGO"/>
    <hyperlink ref="B10" location="'7.3'!A1" display="FULL-TIME AND PART-TIME TEACHERS BY TYPE OF SCHOOLS AND CAREER ADVANCEMENT DEGREE"/>
    <hyperlink ref="B11" location="'7.4'!A1" display="NAUCZYCIELE WEDŁUG STOPNIA AWANSU ZAWODOWEGO I WOJEWÓDZTW"/>
    <hyperlink ref="B12" location="'7.4'!A1" display="TEACHERS BY CAREER ADVANCEMENT DEGREE AND VOIVODSHIPS 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opLeftCell="A16" zoomScaleNormal="100" workbookViewId="0"/>
  </sheetViews>
  <sheetFormatPr defaultColWidth="9.140625" defaultRowHeight="12" x14ac:dyDescent="0.2"/>
  <cols>
    <col min="1" max="1" width="57.85546875" style="57" customWidth="1"/>
    <col min="2" max="2" width="13.28515625" style="97" customWidth="1"/>
    <col min="3" max="18" width="13.28515625" style="90" customWidth="1"/>
    <col min="19" max="19" width="57.85546875" style="89" customWidth="1"/>
    <col min="20" max="16384" width="9.140625" style="89"/>
  </cols>
  <sheetData>
    <row r="1" spans="1:26" ht="27.75" customHeight="1" x14ac:dyDescent="0.2">
      <c r="A1" s="34" t="s">
        <v>137</v>
      </c>
      <c r="B1" s="89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7"/>
      <c r="S1" s="43" t="s">
        <v>112</v>
      </c>
    </row>
    <row r="2" spans="1:26" x14ac:dyDescent="0.2">
      <c r="A2" s="10" t="s">
        <v>138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</row>
    <row r="3" spans="1:26" ht="25.5" customHeight="1" x14ac:dyDescent="0.2">
      <c r="A3" s="34" t="s">
        <v>139</v>
      </c>
      <c r="B3" s="89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26" ht="12.75" customHeight="1" x14ac:dyDescent="0.2">
      <c r="A4" s="55" t="s">
        <v>140</v>
      </c>
      <c r="B4" s="89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26" s="91" customFormat="1" ht="36.75" customHeight="1" x14ac:dyDescent="0.25">
      <c r="A5" s="5" t="s">
        <v>121</v>
      </c>
      <c r="B5" s="73" t="s">
        <v>84</v>
      </c>
      <c r="C5" s="74" t="s">
        <v>0</v>
      </c>
      <c r="D5" s="74" t="s">
        <v>1</v>
      </c>
      <c r="E5" s="74" t="s">
        <v>2</v>
      </c>
      <c r="F5" s="74" t="s">
        <v>3</v>
      </c>
      <c r="G5" s="74" t="s">
        <v>4</v>
      </c>
      <c r="H5" s="74" t="s">
        <v>5</v>
      </c>
      <c r="I5" s="74" t="s">
        <v>6</v>
      </c>
      <c r="J5" s="74" t="s">
        <v>7</v>
      </c>
      <c r="K5" s="74" t="s">
        <v>8</v>
      </c>
      <c r="L5" s="74" t="s">
        <v>9</v>
      </c>
      <c r="M5" s="74" t="s">
        <v>10</v>
      </c>
      <c r="N5" s="74" t="s">
        <v>11</v>
      </c>
      <c r="O5" s="74" t="s">
        <v>12</v>
      </c>
      <c r="P5" s="75" t="s">
        <v>13</v>
      </c>
      <c r="Q5" s="74" t="s">
        <v>14</v>
      </c>
      <c r="R5" s="74" t="s">
        <v>111</v>
      </c>
      <c r="S5" s="56" t="s">
        <v>122</v>
      </c>
    </row>
    <row r="6" spans="1:26" s="92" customFormat="1" ht="14.1" customHeight="1" x14ac:dyDescent="0.2">
      <c r="A6" s="11" t="s">
        <v>66</v>
      </c>
      <c r="B6" s="47">
        <v>515701.36999999994</v>
      </c>
      <c r="C6" s="69">
        <v>34503.240000000005</v>
      </c>
      <c r="D6" s="47">
        <v>26720.54</v>
      </c>
      <c r="E6" s="69">
        <v>29013.260000000006</v>
      </c>
      <c r="F6" s="47">
        <v>12741.69</v>
      </c>
      <c r="G6" s="69">
        <v>31228.509999999995</v>
      </c>
      <c r="H6" s="47">
        <v>49641.32</v>
      </c>
      <c r="I6" s="69">
        <v>79687.099999999991</v>
      </c>
      <c r="J6" s="47">
        <v>12218.270000000002</v>
      </c>
      <c r="K6" s="69">
        <v>30577.300000000003</v>
      </c>
      <c r="L6" s="69">
        <v>15828.48</v>
      </c>
      <c r="M6" s="69">
        <v>32332.799999999992</v>
      </c>
      <c r="N6" s="47">
        <v>58311.679999999993</v>
      </c>
      <c r="O6" s="69">
        <v>15661.880000000001</v>
      </c>
      <c r="P6" s="47">
        <v>18014.849999999999</v>
      </c>
      <c r="Q6" s="69">
        <v>48561.830000000009</v>
      </c>
      <c r="R6" s="47">
        <v>20658.330000000002</v>
      </c>
      <c r="S6" s="65" t="s">
        <v>67</v>
      </c>
      <c r="T6" s="119"/>
    </row>
    <row r="7" spans="1:26" ht="14.1" customHeight="1" x14ac:dyDescent="0.2">
      <c r="A7" s="120" t="s">
        <v>15</v>
      </c>
      <c r="B7" s="47">
        <v>109051.47</v>
      </c>
      <c r="C7" s="69">
        <v>7455.34</v>
      </c>
      <c r="D7" s="47">
        <v>4884.0200000000004</v>
      </c>
      <c r="E7" s="69">
        <v>5662.8099999999995</v>
      </c>
      <c r="F7" s="47">
        <v>2582.23</v>
      </c>
      <c r="G7" s="69">
        <v>6593.08</v>
      </c>
      <c r="H7" s="47">
        <v>10762.4</v>
      </c>
      <c r="I7" s="69">
        <v>18255.900000000001</v>
      </c>
      <c r="J7" s="47">
        <v>2627.13</v>
      </c>
      <c r="K7" s="69">
        <v>6172.2</v>
      </c>
      <c r="L7" s="47">
        <v>3503.9</v>
      </c>
      <c r="M7" s="69">
        <v>6566.9400000000005</v>
      </c>
      <c r="N7" s="47">
        <v>12854.069999999998</v>
      </c>
      <c r="O7" s="69">
        <v>2914.62</v>
      </c>
      <c r="P7" s="47">
        <v>3356.3900000000003</v>
      </c>
      <c r="Q7" s="69">
        <v>10413.050000000001</v>
      </c>
      <c r="R7" s="47">
        <v>4447.3899999999994</v>
      </c>
      <c r="S7" s="66" t="s">
        <v>82</v>
      </c>
      <c r="T7" s="119"/>
    </row>
    <row r="8" spans="1:26" ht="14.1" customHeight="1" x14ac:dyDescent="0.2">
      <c r="A8" s="7" t="s">
        <v>16</v>
      </c>
      <c r="B8" s="111">
        <v>87529.99</v>
      </c>
      <c r="C8" s="112">
        <v>6313.64</v>
      </c>
      <c r="D8" s="111">
        <v>3740.7</v>
      </c>
      <c r="E8" s="112">
        <v>3963.24</v>
      </c>
      <c r="F8" s="111">
        <v>2208.2800000000002</v>
      </c>
      <c r="G8" s="112">
        <v>5335.32</v>
      </c>
      <c r="H8" s="111">
        <v>8767.44</v>
      </c>
      <c r="I8" s="112">
        <v>14477.01</v>
      </c>
      <c r="J8" s="111">
        <v>2346.36</v>
      </c>
      <c r="K8" s="112">
        <v>4552.17</v>
      </c>
      <c r="L8" s="111">
        <v>2562.0300000000002</v>
      </c>
      <c r="M8" s="112">
        <v>4838.78</v>
      </c>
      <c r="N8" s="111">
        <v>11538.71</v>
      </c>
      <c r="O8" s="112">
        <v>2114.12</v>
      </c>
      <c r="P8" s="111">
        <v>2523.08</v>
      </c>
      <c r="Q8" s="112">
        <v>8907.15</v>
      </c>
      <c r="R8" s="111">
        <v>3341.96</v>
      </c>
      <c r="S8" s="67" t="s">
        <v>58</v>
      </c>
      <c r="T8" s="119"/>
    </row>
    <row r="9" spans="1:26" s="92" customFormat="1" ht="14.1" customHeight="1" x14ac:dyDescent="0.2">
      <c r="A9" s="7" t="s">
        <v>17</v>
      </c>
      <c r="B9" s="111">
        <v>2132.66</v>
      </c>
      <c r="C9" s="112">
        <v>117.45</v>
      </c>
      <c r="D9" s="111">
        <v>62.9</v>
      </c>
      <c r="E9" s="112">
        <v>212.21</v>
      </c>
      <c r="F9" s="111">
        <v>43.31</v>
      </c>
      <c r="G9" s="112">
        <v>120.35</v>
      </c>
      <c r="H9" s="111">
        <v>184.32</v>
      </c>
      <c r="I9" s="112">
        <v>320.60000000000002</v>
      </c>
      <c r="J9" s="111">
        <v>42.72</v>
      </c>
      <c r="K9" s="112">
        <v>144.65</v>
      </c>
      <c r="L9" s="111">
        <v>70.45</v>
      </c>
      <c r="M9" s="112">
        <v>149.76</v>
      </c>
      <c r="N9" s="111">
        <v>252.23</v>
      </c>
      <c r="O9" s="112">
        <v>62.06</v>
      </c>
      <c r="P9" s="111">
        <v>130.21</v>
      </c>
      <c r="Q9" s="112">
        <v>121.61</v>
      </c>
      <c r="R9" s="111">
        <v>97.83</v>
      </c>
      <c r="S9" s="67" t="s">
        <v>59</v>
      </c>
      <c r="T9" s="119"/>
    </row>
    <row r="10" spans="1:26" ht="14.1" customHeight="1" x14ac:dyDescent="0.2">
      <c r="A10" s="7" t="s">
        <v>62</v>
      </c>
      <c r="B10" s="111">
        <v>17114.82</v>
      </c>
      <c r="C10" s="112">
        <v>820.36</v>
      </c>
      <c r="D10" s="111">
        <v>989.53</v>
      </c>
      <c r="E10" s="112">
        <v>1337.63</v>
      </c>
      <c r="F10" s="111">
        <v>314.39</v>
      </c>
      <c r="G10" s="112">
        <v>998.77</v>
      </c>
      <c r="H10" s="111">
        <v>1673.81</v>
      </c>
      <c r="I10" s="112">
        <v>3047.64</v>
      </c>
      <c r="J10" s="111">
        <v>216.38</v>
      </c>
      <c r="K10" s="112">
        <v>1310.49</v>
      </c>
      <c r="L10" s="111">
        <v>763.21</v>
      </c>
      <c r="M10" s="112">
        <v>1326.54</v>
      </c>
      <c r="N10" s="111">
        <v>914.32</v>
      </c>
      <c r="O10" s="112">
        <v>625.91</v>
      </c>
      <c r="P10" s="111">
        <v>625.22</v>
      </c>
      <c r="Q10" s="112">
        <v>1276.5899999999999</v>
      </c>
      <c r="R10" s="111">
        <v>874.03</v>
      </c>
      <c r="S10" s="67" t="s">
        <v>63</v>
      </c>
      <c r="T10" s="119"/>
    </row>
    <row r="11" spans="1:26" ht="14.1" customHeight="1" x14ac:dyDescent="0.2">
      <c r="A11" s="7" t="s">
        <v>38</v>
      </c>
      <c r="B11" s="111">
        <v>70.28</v>
      </c>
      <c r="C11" s="112">
        <v>5.13</v>
      </c>
      <c r="D11" s="111">
        <v>1</v>
      </c>
      <c r="E11" s="112">
        <v>15.49</v>
      </c>
      <c r="F11" s="111">
        <v>2.6</v>
      </c>
      <c r="G11" s="112">
        <v>9.36</v>
      </c>
      <c r="H11" s="113" t="s">
        <v>151</v>
      </c>
      <c r="I11" s="112">
        <v>4</v>
      </c>
      <c r="J11" s="113" t="s">
        <v>151</v>
      </c>
      <c r="K11" s="112">
        <v>5.63</v>
      </c>
      <c r="L11" s="111">
        <v>10.32</v>
      </c>
      <c r="M11" s="112">
        <v>2.02</v>
      </c>
      <c r="N11" s="111">
        <v>2.08</v>
      </c>
      <c r="O11" s="114" t="s">
        <v>151</v>
      </c>
      <c r="P11" s="111">
        <v>11.44</v>
      </c>
      <c r="Q11" s="114" t="s">
        <v>151</v>
      </c>
      <c r="R11" s="111">
        <v>1.21</v>
      </c>
      <c r="S11" s="67" t="s">
        <v>76</v>
      </c>
      <c r="T11" s="119"/>
    </row>
    <row r="12" spans="1:26" ht="14.1" customHeight="1" x14ac:dyDescent="0.2">
      <c r="A12" s="7" t="s">
        <v>18</v>
      </c>
      <c r="B12" s="111">
        <v>2203.7199999999998</v>
      </c>
      <c r="C12" s="112">
        <v>198.76</v>
      </c>
      <c r="D12" s="111">
        <v>89.89</v>
      </c>
      <c r="E12" s="112">
        <v>134.24</v>
      </c>
      <c r="F12" s="111">
        <v>13.65</v>
      </c>
      <c r="G12" s="112">
        <v>129.28</v>
      </c>
      <c r="H12" s="111">
        <v>136.83000000000001</v>
      </c>
      <c r="I12" s="112">
        <v>406.65</v>
      </c>
      <c r="J12" s="111">
        <v>21.67</v>
      </c>
      <c r="K12" s="112">
        <v>159.26</v>
      </c>
      <c r="L12" s="111">
        <v>97.89</v>
      </c>
      <c r="M12" s="112">
        <v>249.84</v>
      </c>
      <c r="N12" s="111">
        <v>146.72999999999999</v>
      </c>
      <c r="O12" s="112">
        <v>112.53</v>
      </c>
      <c r="P12" s="111">
        <v>66.44</v>
      </c>
      <c r="Q12" s="112">
        <v>107.7</v>
      </c>
      <c r="R12" s="111">
        <v>132.36000000000001</v>
      </c>
      <c r="S12" s="67" t="s">
        <v>77</v>
      </c>
      <c r="T12" s="119"/>
    </row>
    <row r="13" spans="1:26" ht="14.1" customHeight="1" x14ac:dyDescent="0.2">
      <c r="A13" s="6" t="s">
        <v>19</v>
      </c>
      <c r="B13" s="47">
        <v>271256.70999999996</v>
      </c>
      <c r="C13" s="69">
        <v>18197.78</v>
      </c>
      <c r="D13" s="47">
        <v>14306.899999999998</v>
      </c>
      <c r="E13" s="69">
        <v>15399.2</v>
      </c>
      <c r="F13" s="47">
        <v>6703.91</v>
      </c>
      <c r="G13" s="69">
        <v>16226.910000000002</v>
      </c>
      <c r="H13" s="47">
        <v>25934.06</v>
      </c>
      <c r="I13" s="69">
        <v>41371.979999999996</v>
      </c>
      <c r="J13" s="47">
        <v>6423.89</v>
      </c>
      <c r="K13" s="69">
        <v>15983.880000000001</v>
      </c>
      <c r="L13" s="47">
        <v>7968.2699999999995</v>
      </c>
      <c r="M13" s="69">
        <v>17613.179999999997</v>
      </c>
      <c r="N13" s="47">
        <v>30085.69</v>
      </c>
      <c r="O13" s="69">
        <v>8438.43</v>
      </c>
      <c r="P13" s="47">
        <v>9754.7899999999991</v>
      </c>
      <c r="Q13" s="69">
        <v>26032.530000000002</v>
      </c>
      <c r="R13" s="47">
        <v>10815.02</v>
      </c>
      <c r="S13" s="66" t="s">
        <v>20</v>
      </c>
      <c r="T13" s="119"/>
      <c r="U13" s="93"/>
      <c r="V13" s="93"/>
      <c r="W13" s="93"/>
      <c r="X13" s="93"/>
      <c r="Y13" s="93"/>
      <c r="Z13" s="93"/>
    </row>
    <row r="14" spans="1:26" ht="14.1" customHeight="1" x14ac:dyDescent="0.2">
      <c r="A14" s="7" t="s">
        <v>21</v>
      </c>
      <c r="B14" s="111">
        <v>255478.8</v>
      </c>
      <c r="C14" s="112">
        <v>17039.04</v>
      </c>
      <c r="D14" s="111">
        <v>13363.8</v>
      </c>
      <c r="E14" s="112">
        <v>14560.08</v>
      </c>
      <c r="F14" s="111">
        <v>6299.73</v>
      </c>
      <c r="G14" s="112">
        <v>15205.12</v>
      </c>
      <c r="H14" s="111">
        <v>24897.9</v>
      </c>
      <c r="I14" s="112">
        <v>38925.56</v>
      </c>
      <c r="J14" s="111">
        <v>6053.92</v>
      </c>
      <c r="K14" s="112">
        <v>15398.18</v>
      </c>
      <c r="L14" s="111">
        <v>7557.94</v>
      </c>
      <c r="M14" s="112">
        <v>16718.759999999998</v>
      </c>
      <c r="N14" s="111">
        <v>27792.21</v>
      </c>
      <c r="O14" s="112">
        <v>8002.64</v>
      </c>
      <c r="P14" s="111">
        <v>9053.02</v>
      </c>
      <c r="Q14" s="112">
        <v>24490.240000000002</v>
      </c>
      <c r="R14" s="111">
        <v>10120.66</v>
      </c>
      <c r="S14" s="67" t="s">
        <v>22</v>
      </c>
      <c r="T14" s="119"/>
    </row>
    <row r="15" spans="1:26" ht="14.1" customHeight="1" x14ac:dyDescent="0.2">
      <c r="A15" s="8" t="s">
        <v>129</v>
      </c>
      <c r="B15" s="48"/>
      <c r="C15" s="70"/>
      <c r="D15" s="48"/>
      <c r="E15" s="70"/>
      <c r="F15" s="48"/>
      <c r="G15" s="70"/>
      <c r="H15" s="48"/>
      <c r="I15" s="70"/>
      <c r="J15" s="48"/>
      <c r="K15" s="70"/>
      <c r="L15" s="48"/>
      <c r="M15" s="70"/>
      <c r="N15" s="48"/>
      <c r="O15" s="71"/>
      <c r="P15" s="49"/>
      <c r="Q15" s="71"/>
      <c r="R15" s="49"/>
      <c r="S15" s="68" t="s">
        <v>68</v>
      </c>
      <c r="T15" s="119"/>
    </row>
    <row r="16" spans="1:26" s="92" customFormat="1" ht="14.1" customHeight="1" x14ac:dyDescent="0.2">
      <c r="A16" s="44" t="s">
        <v>23</v>
      </c>
      <c r="B16" s="49">
        <v>740.21</v>
      </c>
      <c r="C16" s="71">
        <v>28.68</v>
      </c>
      <c r="D16" s="49">
        <v>48.5</v>
      </c>
      <c r="E16" s="71">
        <v>27.11</v>
      </c>
      <c r="F16" s="49">
        <v>24.5</v>
      </c>
      <c r="G16" s="71">
        <v>41.16</v>
      </c>
      <c r="H16" s="49">
        <v>50.88</v>
      </c>
      <c r="I16" s="71">
        <v>155.66</v>
      </c>
      <c r="J16" s="49">
        <v>28.77</v>
      </c>
      <c r="K16" s="71">
        <v>50.15</v>
      </c>
      <c r="L16" s="49">
        <v>14.74</v>
      </c>
      <c r="M16" s="71">
        <v>24.14</v>
      </c>
      <c r="N16" s="49">
        <v>36.840000000000003</v>
      </c>
      <c r="O16" s="71">
        <v>28.18</v>
      </c>
      <c r="P16" s="49">
        <v>69.08</v>
      </c>
      <c r="Q16" s="71">
        <v>92.03</v>
      </c>
      <c r="R16" s="49">
        <v>19.79</v>
      </c>
      <c r="S16" s="64" t="s">
        <v>24</v>
      </c>
      <c r="T16" s="119"/>
    </row>
    <row r="17" spans="1:20" ht="14.1" customHeight="1" x14ac:dyDescent="0.2">
      <c r="A17" s="44" t="s">
        <v>85</v>
      </c>
      <c r="B17" s="49">
        <v>1966.98</v>
      </c>
      <c r="C17" s="71">
        <v>199.37</v>
      </c>
      <c r="D17" s="49">
        <v>132.71</v>
      </c>
      <c r="E17" s="71">
        <v>52.24</v>
      </c>
      <c r="F17" s="49">
        <v>39.299999999999997</v>
      </c>
      <c r="G17" s="71">
        <v>102.34</v>
      </c>
      <c r="H17" s="49">
        <v>273.98</v>
      </c>
      <c r="I17" s="71">
        <v>287.69</v>
      </c>
      <c r="J17" s="113" t="s">
        <v>151</v>
      </c>
      <c r="K17" s="71">
        <v>95.45</v>
      </c>
      <c r="L17" s="113" t="s">
        <v>151</v>
      </c>
      <c r="M17" s="71">
        <v>44.91</v>
      </c>
      <c r="N17" s="49">
        <v>243.5</v>
      </c>
      <c r="O17" s="71">
        <v>44.91</v>
      </c>
      <c r="P17" s="49">
        <v>57.12</v>
      </c>
      <c r="Q17" s="71">
        <v>198.97</v>
      </c>
      <c r="R17" s="49">
        <v>194.49</v>
      </c>
      <c r="S17" s="64" t="s">
        <v>126</v>
      </c>
      <c r="T17" s="119"/>
    </row>
    <row r="18" spans="1:20" s="92" customFormat="1" ht="14.1" customHeight="1" x14ac:dyDescent="0.2">
      <c r="A18" s="7" t="s">
        <v>25</v>
      </c>
      <c r="B18" s="111">
        <v>15686.5</v>
      </c>
      <c r="C18" s="112">
        <v>1148.57</v>
      </c>
      <c r="D18" s="111">
        <v>933.38</v>
      </c>
      <c r="E18" s="112">
        <v>839.12</v>
      </c>
      <c r="F18" s="111">
        <v>404.18</v>
      </c>
      <c r="G18" s="112">
        <v>1013.67</v>
      </c>
      <c r="H18" s="111">
        <v>1033.5</v>
      </c>
      <c r="I18" s="112">
        <v>2440.13</v>
      </c>
      <c r="J18" s="111">
        <v>366.17</v>
      </c>
      <c r="K18" s="112">
        <v>585.70000000000005</v>
      </c>
      <c r="L18" s="111">
        <v>410.33</v>
      </c>
      <c r="M18" s="112">
        <v>888.05</v>
      </c>
      <c r="N18" s="111">
        <v>2277.1</v>
      </c>
      <c r="O18" s="112">
        <v>435.79</v>
      </c>
      <c r="P18" s="111">
        <v>697.96</v>
      </c>
      <c r="Q18" s="112">
        <v>1540.98</v>
      </c>
      <c r="R18" s="111">
        <v>671.87</v>
      </c>
      <c r="S18" s="67" t="s">
        <v>26</v>
      </c>
      <c r="T18" s="119"/>
    </row>
    <row r="19" spans="1:20" ht="14.1" customHeight="1" x14ac:dyDescent="0.2">
      <c r="A19" s="7" t="s">
        <v>27</v>
      </c>
      <c r="B19" s="111">
        <v>91.41</v>
      </c>
      <c r="C19" s="112">
        <v>10.17</v>
      </c>
      <c r="D19" s="111">
        <v>9.7200000000000006</v>
      </c>
      <c r="E19" s="114" t="s">
        <v>151</v>
      </c>
      <c r="F19" s="113" t="s">
        <v>151</v>
      </c>
      <c r="G19" s="112">
        <v>8.1199999999999992</v>
      </c>
      <c r="H19" s="111">
        <v>2.66</v>
      </c>
      <c r="I19" s="112">
        <v>6.29</v>
      </c>
      <c r="J19" s="111">
        <v>3.8</v>
      </c>
      <c r="K19" s="114" t="s">
        <v>151</v>
      </c>
      <c r="L19" s="113" t="s">
        <v>151</v>
      </c>
      <c r="M19" s="112">
        <v>6.37</v>
      </c>
      <c r="N19" s="111">
        <v>16.38</v>
      </c>
      <c r="O19" s="114" t="s">
        <v>151</v>
      </c>
      <c r="P19" s="111">
        <v>3.81</v>
      </c>
      <c r="Q19" s="112">
        <v>1.31</v>
      </c>
      <c r="R19" s="111">
        <v>22.49</v>
      </c>
      <c r="S19" s="67" t="s">
        <v>28</v>
      </c>
      <c r="T19" s="119"/>
    </row>
    <row r="20" spans="1:20" s="92" customFormat="1" ht="14.1" customHeight="1" x14ac:dyDescent="0.2">
      <c r="A20" s="6" t="s">
        <v>106</v>
      </c>
      <c r="B20" s="46">
        <v>13830.13</v>
      </c>
      <c r="C20" s="72">
        <v>911.13</v>
      </c>
      <c r="D20" s="46">
        <v>977.14</v>
      </c>
      <c r="E20" s="72">
        <v>736.92</v>
      </c>
      <c r="F20" s="46">
        <v>392.49</v>
      </c>
      <c r="G20" s="72">
        <v>675.18</v>
      </c>
      <c r="H20" s="46">
        <v>1296.78</v>
      </c>
      <c r="I20" s="72">
        <v>1449.62</v>
      </c>
      <c r="J20" s="46">
        <v>336.17</v>
      </c>
      <c r="K20" s="72">
        <v>818.69</v>
      </c>
      <c r="L20" s="46">
        <v>384.55</v>
      </c>
      <c r="M20" s="72">
        <v>923.6</v>
      </c>
      <c r="N20" s="46">
        <v>1712.59</v>
      </c>
      <c r="O20" s="72">
        <v>406.98</v>
      </c>
      <c r="P20" s="46">
        <v>641.5</v>
      </c>
      <c r="Q20" s="72">
        <v>1466.5</v>
      </c>
      <c r="R20" s="46">
        <v>700.29</v>
      </c>
      <c r="S20" s="66" t="s">
        <v>107</v>
      </c>
      <c r="T20" s="119"/>
    </row>
    <row r="21" spans="1:20" ht="14.1" customHeight="1" x14ac:dyDescent="0.2">
      <c r="A21" s="15" t="s">
        <v>117</v>
      </c>
      <c r="B21" s="49">
        <v>2928.09</v>
      </c>
      <c r="C21" s="71">
        <v>212.45</v>
      </c>
      <c r="D21" s="49">
        <v>232.69</v>
      </c>
      <c r="E21" s="71">
        <v>149.59</v>
      </c>
      <c r="F21" s="49">
        <v>65.67</v>
      </c>
      <c r="G21" s="71">
        <v>147.36000000000001</v>
      </c>
      <c r="H21" s="49">
        <v>250.27</v>
      </c>
      <c r="I21" s="71">
        <v>407.62</v>
      </c>
      <c r="J21" s="49">
        <v>54.47</v>
      </c>
      <c r="K21" s="71">
        <v>131.34</v>
      </c>
      <c r="L21" s="49">
        <v>62.45</v>
      </c>
      <c r="M21" s="71">
        <v>170.03</v>
      </c>
      <c r="N21" s="49">
        <v>431.49</v>
      </c>
      <c r="O21" s="71">
        <v>95.38</v>
      </c>
      <c r="P21" s="49">
        <v>111.21</v>
      </c>
      <c r="Q21" s="71">
        <v>220.61</v>
      </c>
      <c r="R21" s="49">
        <v>185.46</v>
      </c>
      <c r="S21" s="64" t="s">
        <v>118</v>
      </c>
      <c r="T21" s="119"/>
    </row>
    <row r="22" spans="1:20" s="94" customFormat="1" ht="14.1" customHeight="1" x14ac:dyDescent="0.2">
      <c r="A22" s="6" t="s">
        <v>115</v>
      </c>
      <c r="B22" s="111">
        <v>135.58000000000001</v>
      </c>
      <c r="C22" s="112">
        <v>6.21</v>
      </c>
      <c r="D22" s="111">
        <v>12.13</v>
      </c>
      <c r="E22" s="112">
        <v>9.9499999999999993</v>
      </c>
      <c r="F22" s="111">
        <v>0.53</v>
      </c>
      <c r="G22" s="112">
        <v>5.04</v>
      </c>
      <c r="H22" s="111">
        <v>5.98</v>
      </c>
      <c r="I22" s="112">
        <v>10.45</v>
      </c>
      <c r="J22" s="111">
        <v>4.67</v>
      </c>
      <c r="K22" s="112">
        <v>4.2</v>
      </c>
      <c r="L22" s="111">
        <v>5.58</v>
      </c>
      <c r="M22" s="112">
        <v>2.59</v>
      </c>
      <c r="N22" s="111">
        <v>43.37</v>
      </c>
      <c r="O22" s="112">
        <v>8.9499999999999993</v>
      </c>
      <c r="P22" s="111">
        <v>1.07</v>
      </c>
      <c r="Q22" s="112">
        <v>12.88</v>
      </c>
      <c r="R22" s="111">
        <v>1.98</v>
      </c>
      <c r="S22" s="66" t="s">
        <v>116</v>
      </c>
      <c r="T22" s="119"/>
    </row>
    <row r="23" spans="1:20" s="95" customFormat="1" ht="14.1" customHeight="1" x14ac:dyDescent="0.2">
      <c r="A23" s="15" t="s">
        <v>117</v>
      </c>
      <c r="B23" s="111">
        <v>14.91</v>
      </c>
      <c r="C23" s="112">
        <v>3.36</v>
      </c>
      <c r="D23" s="111">
        <v>3.32</v>
      </c>
      <c r="E23" s="114" t="s">
        <v>151</v>
      </c>
      <c r="F23" s="113" t="s">
        <v>151</v>
      </c>
      <c r="G23" s="112">
        <v>0.83</v>
      </c>
      <c r="H23" s="113" t="s">
        <v>151</v>
      </c>
      <c r="I23" s="114" t="s">
        <v>151</v>
      </c>
      <c r="J23" s="113" t="s">
        <v>151</v>
      </c>
      <c r="K23" s="114" t="s">
        <v>151</v>
      </c>
      <c r="L23" s="113" t="s">
        <v>151</v>
      </c>
      <c r="M23" s="112">
        <v>1.75</v>
      </c>
      <c r="N23" s="111">
        <v>5.65</v>
      </c>
      <c r="O23" s="114" t="s">
        <v>151</v>
      </c>
      <c r="P23" s="113" t="s">
        <v>151</v>
      </c>
      <c r="Q23" s="114" t="s">
        <v>151</v>
      </c>
      <c r="R23" s="113" t="s">
        <v>151</v>
      </c>
      <c r="S23" s="64" t="s">
        <v>118</v>
      </c>
      <c r="T23" s="119"/>
    </row>
    <row r="24" spans="1:20" ht="14.1" customHeight="1" x14ac:dyDescent="0.2">
      <c r="A24" s="6" t="s">
        <v>29</v>
      </c>
      <c r="B24" s="47">
        <v>50173.80999999999</v>
      </c>
      <c r="C24" s="69">
        <v>3389.58</v>
      </c>
      <c r="D24" s="47">
        <v>2347.65</v>
      </c>
      <c r="E24" s="69">
        <v>2969.6500000000005</v>
      </c>
      <c r="F24" s="47">
        <v>1068.83</v>
      </c>
      <c r="G24" s="69">
        <v>3222.08</v>
      </c>
      <c r="H24" s="47">
        <v>4544.41</v>
      </c>
      <c r="I24" s="69">
        <v>9650.2400000000016</v>
      </c>
      <c r="J24" s="47">
        <v>948.2</v>
      </c>
      <c r="K24" s="69">
        <v>2768.45</v>
      </c>
      <c r="L24" s="47">
        <v>1624.9099999999999</v>
      </c>
      <c r="M24" s="69">
        <v>3108.0600000000004</v>
      </c>
      <c r="N24" s="47">
        <v>5428.96</v>
      </c>
      <c r="O24" s="69">
        <v>1467.61</v>
      </c>
      <c r="P24" s="47">
        <v>1632.42</v>
      </c>
      <c r="Q24" s="69">
        <v>4094.4100000000003</v>
      </c>
      <c r="R24" s="47">
        <v>1908.3500000000001</v>
      </c>
      <c r="S24" s="66" t="s">
        <v>108</v>
      </c>
      <c r="T24" s="119"/>
    </row>
    <row r="25" spans="1:20" ht="14.1" customHeight="1" x14ac:dyDescent="0.2">
      <c r="A25" s="7" t="s">
        <v>21</v>
      </c>
      <c r="B25" s="111">
        <v>48522.52</v>
      </c>
      <c r="C25" s="112">
        <v>3245</v>
      </c>
      <c r="D25" s="111">
        <v>2242.38</v>
      </c>
      <c r="E25" s="112">
        <v>2900.76</v>
      </c>
      <c r="F25" s="111">
        <v>1043.54</v>
      </c>
      <c r="G25" s="112">
        <v>3135.37</v>
      </c>
      <c r="H25" s="111">
        <v>4438.66</v>
      </c>
      <c r="I25" s="112">
        <v>9288.1</v>
      </c>
      <c r="J25" s="111">
        <v>911.67</v>
      </c>
      <c r="K25" s="112">
        <v>2691.29</v>
      </c>
      <c r="L25" s="111">
        <v>1594.83</v>
      </c>
      <c r="M25" s="112">
        <v>3003.55</v>
      </c>
      <c r="N25" s="111">
        <v>5232.79</v>
      </c>
      <c r="O25" s="112">
        <v>1430.08</v>
      </c>
      <c r="P25" s="111">
        <v>1569.45</v>
      </c>
      <c r="Q25" s="112">
        <v>3944.92</v>
      </c>
      <c r="R25" s="111">
        <v>1850.13</v>
      </c>
      <c r="S25" s="67" t="s">
        <v>22</v>
      </c>
      <c r="T25" s="119"/>
    </row>
    <row r="26" spans="1:20" s="92" customFormat="1" ht="14.1" customHeight="1" x14ac:dyDescent="0.2">
      <c r="A26" s="7" t="s">
        <v>25</v>
      </c>
      <c r="B26" s="111">
        <v>663.95</v>
      </c>
      <c r="C26" s="112">
        <v>44.31</v>
      </c>
      <c r="D26" s="111">
        <v>30.92</v>
      </c>
      <c r="E26" s="112">
        <v>19.59</v>
      </c>
      <c r="F26" s="111">
        <v>3.96</v>
      </c>
      <c r="G26" s="112">
        <v>26.71</v>
      </c>
      <c r="H26" s="111">
        <v>52.61</v>
      </c>
      <c r="I26" s="112">
        <v>182.03</v>
      </c>
      <c r="J26" s="111">
        <v>3.97</v>
      </c>
      <c r="K26" s="112">
        <v>18.87</v>
      </c>
      <c r="L26" s="111">
        <v>10.48</v>
      </c>
      <c r="M26" s="112">
        <v>39.049999999999997</v>
      </c>
      <c r="N26" s="111">
        <v>103</v>
      </c>
      <c r="O26" s="112">
        <v>11.22</v>
      </c>
      <c r="P26" s="111">
        <v>15.78</v>
      </c>
      <c r="Q26" s="112">
        <v>72.650000000000006</v>
      </c>
      <c r="R26" s="111">
        <v>28.8</v>
      </c>
      <c r="S26" s="67" t="s">
        <v>26</v>
      </c>
      <c r="T26" s="119"/>
    </row>
    <row r="27" spans="1:20" ht="14.1" customHeight="1" x14ac:dyDescent="0.2">
      <c r="A27" s="7" t="s">
        <v>27</v>
      </c>
      <c r="B27" s="111">
        <v>987.34</v>
      </c>
      <c r="C27" s="112">
        <v>100.27</v>
      </c>
      <c r="D27" s="111">
        <v>74.349999999999994</v>
      </c>
      <c r="E27" s="112">
        <v>49.3</v>
      </c>
      <c r="F27" s="111">
        <v>21.33</v>
      </c>
      <c r="G27" s="112">
        <v>60</v>
      </c>
      <c r="H27" s="111">
        <v>53.14</v>
      </c>
      <c r="I27" s="112">
        <v>180.11</v>
      </c>
      <c r="J27" s="111">
        <v>32.56</v>
      </c>
      <c r="K27" s="112">
        <v>58.29</v>
      </c>
      <c r="L27" s="111">
        <v>19.600000000000001</v>
      </c>
      <c r="M27" s="112">
        <v>65.459999999999994</v>
      </c>
      <c r="N27" s="111">
        <v>93.17</v>
      </c>
      <c r="O27" s="112">
        <v>26.31</v>
      </c>
      <c r="P27" s="111">
        <v>47.19</v>
      </c>
      <c r="Q27" s="112">
        <v>76.84</v>
      </c>
      <c r="R27" s="111">
        <v>29.42</v>
      </c>
      <c r="S27" s="67" t="s">
        <v>28</v>
      </c>
      <c r="T27" s="119"/>
    </row>
    <row r="28" spans="1:20" ht="14.1" customHeight="1" x14ac:dyDescent="0.2">
      <c r="A28" s="12" t="s">
        <v>30</v>
      </c>
      <c r="B28" s="115">
        <v>51971.4</v>
      </c>
      <c r="C28" s="116">
        <v>3371.06</v>
      </c>
      <c r="D28" s="115">
        <v>3161.76</v>
      </c>
      <c r="E28" s="116">
        <v>3103.2</v>
      </c>
      <c r="F28" s="115">
        <v>1495.09</v>
      </c>
      <c r="G28" s="116">
        <v>3235.78</v>
      </c>
      <c r="H28" s="115">
        <v>4765.51</v>
      </c>
      <c r="I28" s="116">
        <v>6519.34</v>
      </c>
      <c r="J28" s="115">
        <v>1319.79</v>
      </c>
      <c r="K28" s="116">
        <v>3438.89</v>
      </c>
      <c r="L28" s="115">
        <v>1719.89</v>
      </c>
      <c r="M28" s="116">
        <v>2956.94</v>
      </c>
      <c r="N28" s="115">
        <v>6052.32</v>
      </c>
      <c r="O28" s="116">
        <v>1899.18</v>
      </c>
      <c r="P28" s="115">
        <v>1927.56</v>
      </c>
      <c r="Q28" s="116">
        <v>4996.62</v>
      </c>
      <c r="R28" s="115">
        <v>2008.47</v>
      </c>
      <c r="S28" s="66" t="s">
        <v>60</v>
      </c>
      <c r="T28" s="119"/>
    </row>
    <row r="29" spans="1:20" ht="14.1" customHeight="1" x14ac:dyDescent="0.2">
      <c r="A29" s="15" t="s">
        <v>117</v>
      </c>
      <c r="B29" s="111">
        <v>295.81</v>
      </c>
      <c r="C29" s="112">
        <v>23.26</v>
      </c>
      <c r="D29" s="111">
        <v>17.91</v>
      </c>
      <c r="E29" s="112">
        <v>31.3</v>
      </c>
      <c r="F29" s="113" t="s">
        <v>151</v>
      </c>
      <c r="G29" s="112">
        <v>22.07</v>
      </c>
      <c r="H29" s="111">
        <v>51.63</v>
      </c>
      <c r="I29" s="112">
        <v>31.78</v>
      </c>
      <c r="J29" s="111">
        <v>8.35</v>
      </c>
      <c r="K29" s="112">
        <v>17.23</v>
      </c>
      <c r="L29" s="111">
        <v>5.41</v>
      </c>
      <c r="M29" s="112">
        <v>5.67</v>
      </c>
      <c r="N29" s="111">
        <v>48.04</v>
      </c>
      <c r="O29" s="112">
        <v>21.16</v>
      </c>
      <c r="P29" s="113" t="s">
        <v>151</v>
      </c>
      <c r="Q29" s="112">
        <v>12</v>
      </c>
      <c r="R29" s="113" t="s">
        <v>151</v>
      </c>
      <c r="S29" s="64" t="s">
        <v>118</v>
      </c>
      <c r="T29" s="119"/>
    </row>
    <row r="30" spans="1:20" ht="14.1" customHeight="1" x14ac:dyDescent="0.2">
      <c r="A30" s="6" t="s">
        <v>31</v>
      </c>
      <c r="B30" s="115">
        <v>3084.4300000000003</v>
      </c>
      <c r="C30" s="116">
        <v>220.79999999999998</v>
      </c>
      <c r="D30" s="115">
        <v>143.79</v>
      </c>
      <c r="E30" s="116">
        <v>254.61</v>
      </c>
      <c r="F30" s="115">
        <v>80.849999999999994</v>
      </c>
      <c r="G30" s="116">
        <v>260.64</v>
      </c>
      <c r="H30" s="115">
        <v>213.99</v>
      </c>
      <c r="I30" s="116">
        <v>414.55</v>
      </c>
      <c r="J30" s="115">
        <v>59.11</v>
      </c>
      <c r="K30" s="116">
        <v>176.29</v>
      </c>
      <c r="L30" s="115">
        <v>103.08000000000001</v>
      </c>
      <c r="M30" s="116">
        <v>252.79</v>
      </c>
      <c r="N30" s="115">
        <v>254.38</v>
      </c>
      <c r="O30" s="116">
        <v>128.53</v>
      </c>
      <c r="P30" s="115">
        <v>120.98</v>
      </c>
      <c r="Q30" s="116">
        <v>294.66999999999996</v>
      </c>
      <c r="R30" s="115">
        <v>105.37</v>
      </c>
      <c r="S30" s="66" t="s">
        <v>32</v>
      </c>
      <c r="T30" s="119"/>
    </row>
    <row r="31" spans="1:20" ht="14.1" customHeight="1" x14ac:dyDescent="0.2">
      <c r="A31" s="15" t="s">
        <v>117</v>
      </c>
      <c r="B31" s="111">
        <v>53.58</v>
      </c>
      <c r="C31" s="112">
        <v>2.54</v>
      </c>
      <c r="D31" s="111">
        <v>8.89</v>
      </c>
      <c r="E31" s="112">
        <v>6.06</v>
      </c>
      <c r="F31" s="113" t="s">
        <v>151</v>
      </c>
      <c r="G31" s="112">
        <v>2.4900000000000002</v>
      </c>
      <c r="H31" s="111">
        <v>15.94</v>
      </c>
      <c r="I31" s="112">
        <v>1</v>
      </c>
      <c r="J31" s="113" t="s">
        <v>151</v>
      </c>
      <c r="K31" s="112">
        <v>1.27</v>
      </c>
      <c r="L31" s="113" t="s">
        <v>151</v>
      </c>
      <c r="M31" s="112">
        <v>1.4</v>
      </c>
      <c r="N31" s="111">
        <v>3.05</v>
      </c>
      <c r="O31" s="112">
        <v>2.5099999999999998</v>
      </c>
      <c r="P31" s="113" t="s">
        <v>151</v>
      </c>
      <c r="Q31" s="112">
        <v>7.01</v>
      </c>
      <c r="R31" s="111">
        <v>1.42</v>
      </c>
      <c r="S31" s="64" t="s">
        <v>118</v>
      </c>
      <c r="T31" s="119"/>
    </row>
    <row r="32" spans="1:20" ht="14.1" customHeight="1" x14ac:dyDescent="0.2">
      <c r="A32" s="6" t="s">
        <v>33</v>
      </c>
      <c r="B32" s="115">
        <v>17.2</v>
      </c>
      <c r="C32" s="117" t="s">
        <v>151</v>
      </c>
      <c r="D32" s="118" t="s">
        <v>151</v>
      </c>
      <c r="E32" s="116">
        <v>4.24</v>
      </c>
      <c r="F32" s="118" t="s">
        <v>151</v>
      </c>
      <c r="G32" s="117" t="s">
        <v>151</v>
      </c>
      <c r="H32" s="118" t="s">
        <v>151</v>
      </c>
      <c r="I32" s="117" t="s">
        <v>151</v>
      </c>
      <c r="J32" s="118" t="s">
        <v>151</v>
      </c>
      <c r="K32" s="117" t="s">
        <v>151</v>
      </c>
      <c r="L32" s="118" t="s">
        <v>151</v>
      </c>
      <c r="M32" s="117" t="s">
        <v>151</v>
      </c>
      <c r="N32" s="115">
        <v>7.47</v>
      </c>
      <c r="O32" s="116">
        <v>3.66</v>
      </c>
      <c r="P32" s="118" t="s">
        <v>151</v>
      </c>
      <c r="Q32" s="116">
        <v>1.83</v>
      </c>
      <c r="R32" s="118" t="s">
        <v>151</v>
      </c>
      <c r="S32" s="66" t="s">
        <v>34</v>
      </c>
      <c r="T32" s="119"/>
    </row>
    <row r="33" spans="1:23" ht="14.1" customHeight="1" x14ac:dyDescent="0.2">
      <c r="A33" s="6" t="s">
        <v>105</v>
      </c>
      <c r="B33" s="115">
        <v>2838.54</v>
      </c>
      <c r="C33" s="116">
        <v>179.43</v>
      </c>
      <c r="D33" s="115">
        <v>156.75</v>
      </c>
      <c r="E33" s="116">
        <v>136.09</v>
      </c>
      <c r="F33" s="115">
        <v>36.74</v>
      </c>
      <c r="G33" s="116">
        <v>201.21</v>
      </c>
      <c r="H33" s="115">
        <v>298.24</v>
      </c>
      <c r="I33" s="116">
        <v>332.83</v>
      </c>
      <c r="J33" s="115">
        <v>51.26</v>
      </c>
      <c r="K33" s="116">
        <v>182.68</v>
      </c>
      <c r="L33" s="115">
        <v>66.180000000000007</v>
      </c>
      <c r="M33" s="116">
        <v>172.8</v>
      </c>
      <c r="N33" s="115">
        <v>524.98</v>
      </c>
      <c r="O33" s="116">
        <v>62.91</v>
      </c>
      <c r="P33" s="115">
        <v>70.94</v>
      </c>
      <c r="Q33" s="116">
        <v>208.3</v>
      </c>
      <c r="R33" s="115">
        <v>157.19999999999999</v>
      </c>
      <c r="S33" s="66" t="s">
        <v>109</v>
      </c>
      <c r="T33" s="119"/>
    </row>
    <row r="34" spans="1:23" ht="14.1" customHeight="1" x14ac:dyDescent="0.2">
      <c r="A34" s="6" t="s">
        <v>35</v>
      </c>
      <c r="B34" s="115">
        <v>1905.54</v>
      </c>
      <c r="C34" s="116">
        <v>110.41</v>
      </c>
      <c r="D34" s="115">
        <v>77.349999999999994</v>
      </c>
      <c r="E34" s="116">
        <v>114.13</v>
      </c>
      <c r="F34" s="115">
        <v>41.31</v>
      </c>
      <c r="G34" s="116">
        <v>119.6</v>
      </c>
      <c r="H34" s="115">
        <v>273.93</v>
      </c>
      <c r="I34" s="116">
        <v>283.64</v>
      </c>
      <c r="J34" s="115">
        <v>53.82</v>
      </c>
      <c r="K34" s="116">
        <v>141.47999999999999</v>
      </c>
      <c r="L34" s="115">
        <v>68.430000000000007</v>
      </c>
      <c r="M34" s="116">
        <v>78.48</v>
      </c>
      <c r="N34" s="115">
        <v>263.7</v>
      </c>
      <c r="O34" s="116">
        <v>25.52</v>
      </c>
      <c r="P34" s="115">
        <v>64.010000000000005</v>
      </c>
      <c r="Q34" s="116">
        <v>128.87</v>
      </c>
      <c r="R34" s="115">
        <v>60.86</v>
      </c>
      <c r="S34" s="66" t="s">
        <v>61</v>
      </c>
      <c r="T34" s="119"/>
    </row>
    <row r="35" spans="1:23" ht="14.1" customHeight="1" x14ac:dyDescent="0.2">
      <c r="A35" s="6" t="s">
        <v>36</v>
      </c>
      <c r="B35" s="115">
        <v>6406.42</v>
      </c>
      <c r="C35" s="116">
        <v>377.85</v>
      </c>
      <c r="D35" s="115">
        <v>317.22000000000003</v>
      </c>
      <c r="E35" s="116">
        <v>295.39</v>
      </c>
      <c r="F35" s="115">
        <v>220.29</v>
      </c>
      <c r="G35" s="116">
        <v>400.67</v>
      </c>
      <c r="H35" s="115">
        <v>1151.3499999999999</v>
      </c>
      <c r="I35" s="116">
        <v>651.26</v>
      </c>
      <c r="J35" s="115">
        <v>260.56</v>
      </c>
      <c r="K35" s="116">
        <v>555.57000000000005</v>
      </c>
      <c r="L35" s="115">
        <v>245.17</v>
      </c>
      <c r="M35" s="116">
        <v>335.07</v>
      </c>
      <c r="N35" s="115">
        <v>525.01</v>
      </c>
      <c r="O35" s="116">
        <v>116.68</v>
      </c>
      <c r="P35" s="115">
        <v>253.11</v>
      </c>
      <c r="Q35" s="116">
        <v>431.29</v>
      </c>
      <c r="R35" s="115">
        <v>269.93</v>
      </c>
      <c r="S35" s="66" t="s">
        <v>57</v>
      </c>
      <c r="T35" s="119"/>
    </row>
    <row r="36" spans="1:23" ht="14.1" customHeight="1" x14ac:dyDescent="0.2">
      <c r="A36" s="6" t="s">
        <v>37</v>
      </c>
      <c r="B36" s="115">
        <v>5030.1400000000003</v>
      </c>
      <c r="C36" s="116">
        <v>283.64999999999998</v>
      </c>
      <c r="D36" s="115">
        <v>335.83</v>
      </c>
      <c r="E36" s="116">
        <v>327.07</v>
      </c>
      <c r="F36" s="115">
        <v>119.42</v>
      </c>
      <c r="G36" s="116">
        <v>288.32</v>
      </c>
      <c r="H36" s="115">
        <v>394.67</v>
      </c>
      <c r="I36" s="116">
        <v>747.29</v>
      </c>
      <c r="J36" s="115">
        <v>133.66999999999999</v>
      </c>
      <c r="K36" s="116">
        <v>334.97</v>
      </c>
      <c r="L36" s="115">
        <v>138.52000000000001</v>
      </c>
      <c r="M36" s="116">
        <v>322.35000000000002</v>
      </c>
      <c r="N36" s="115">
        <v>559.14</v>
      </c>
      <c r="O36" s="116">
        <v>188.81</v>
      </c>
      <c r="P36" s="115">
        <v>192.08</v>
      </c>
      <c r="Q36" s="116">
        <v>480.88</v>
      </c>
      <c r="R36" s="115">
        <v>183.47</v>
      </c>
      <c r="S36" s="66" t="s">
        <v>64</v>
      </c>
      <c r="T36" s="119"/>
    </row>
    <row r="37" spans="1:23" ht="19.5" customHeight="1" x14ac:dyDescent="0.2">
      <c r="A37" s="9" t="s">
        <v>130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T37" s="119"/>
    </row>
    <row r="38" spans="1:23" x14ac:dyDescent="0.2">
      <c r="A38" s="57" t="s">
        <v>123</v>
      </c>
      <c r="E38" s="98"/>
      <c r="T38" s="119"/>
    </row>
    <row r="39" spans="1:23" x14ac:dyDescent="0.2">
      <c r="A39" s="10" t="s">
        <v>131</v>
      </c>
      <c r="T39" s="119"/>
    </row>
    <row r="40" spans="1:23" x14ac:dyDescent="0.2">
      <c r="A40" s="10" t="s">
        <v>124</v>
      </c>
      <c r="B40" s="99"/>
      <c r="T40" s="119"/>
    </row>
    <row r="42" spans="1:23" x14ac:dyDescent="0.2"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</row>
    <row r="43" spans="1:23" x14ac:dyDescent="0.2"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</row>
    <row r="44" spans="1:23" x14ac:dyDescent="0.2"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</row>
    <row r="45" spans="1:23" x14ac:dyDescent="0.2"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</row>
    <row r="46" spans="1:23" x14ac:dyDescent="0.2"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</row>
    <row r="47" spans="1:23" x14ac:dyDescent="0.2"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</row>
    <row r="48" spans="1:23" x14ac:dyDescent="0.2"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</row>
    <row r="49" spans="2:23" x14ac:dyDescent="0.2"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</row>
    <row r="50" spans="2:23" x14ac:dyDescent="0.2"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</row>
    <row r="51" spans="2:23" x14ac:dyDescent="0.2"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</row>
    <row r="52" spans="2:23" x14ac:dyDescent="0.2"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</row>
    <row r="53" spans="2:23" x14ac:dyDescent="0.2"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</row>
    <row r="54" spans="2:23" x14ac:dyDescent="0.2"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</row>
    <row r="55" spans="2:23" x14ac:dyDescent="0.2"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</row>
    <row r="56" spans="2:23" x14ac:dyDescent="0.2"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</row>
    <row r="57" spans="2:23" x14ac:dyDescent="0.2"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</row>
    <row r="58" spans="2:23" x14ac:dyDescent="0.2"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</row>
    <row r="59" spans="2:23" x14ac:dyDescent="0.2"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</row>
    <row r="60" spans="2:23" x14ac:dyDescent="0.2"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</row>
    <row r="61" spans="2:23" x14ac:dyDescent="0.2"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</row>
    <row r="62" spans="2:23" x14ac:dyDescent="0.2"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</row>
    <row r="63" spans="2:23" x14ac:dyDescent="0.2"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</row>
    <row r="64" spans="2:23" x14ac:dyDescent="0.2"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</row>
    <row r="65" spans="2:23" x14ac:dyDescent="0.2"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</row>
    <row r="66" spans="2:23" x14ac:dyDescent="0.2"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</row>
    <row r="67" spans="2:23" x14ac:dyDescent="0.2"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</row>
    <row r="68" spans="2:23" x14ac:dyDescent="0.2"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</row>
    <row r="69" spans="2:23" x14ac:dyDescent="0.2"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</row>
    <row r="70" spans="2:23" x14ac:dyDescent="0.2"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</row>
    <row r="71" spans="2:23" x14ac:dyDescent="0.2"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</row>
    <row r="72" spans="2:23" x14ac:dyDescent="0.2"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</row>
    <row r="73" spans="2:23" x14ac:dyDescent="0.2"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</row>
    <row r="74" spans="2:23" x14ac:dyDescent="0.2"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</row>
    <row r="75" spans="2:23" x14ac:dyDescent="0.2"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</row>
    <row r="76" spans="2:23" x14ac:dyDescent="0.2"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</row>
    <row r="77" spans="2:23" x14ac:dyDescent="0.2"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</row>
    <row r="78" spans="2:23" x14ac:dyDescent="0.2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</row>
    <row r="79" spans="2:23" x14ac:dyDescent="0.2"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</row>
    <row r="80" spans="2:23" x14ac:dyDescent="0.2"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</row>
    <row r="81" spans="2:23" x14ac:dyDescent="0.2"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</row>
    <row r="82" spans="2:23" x14ac:dyDescent="0.2"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</row>
    <row r="83" spans="2:23" x14ac:dyDescent="0.2"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</row>
    <row r="84" spans="2:23" x14ac:dyDescent="0.2"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</row>
    <row r="85" spans="2:23" x14ac:dyDescent="0.2"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</row>
    <row r="86" spans="2:23" x14ac:dyDescent="0.2"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</row>
    <row r="87" spans="2:23" x14ac:dyDescent="0.2"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</row>
    <row r="88" spans="2:23" x14ac:dyDescent="0.2"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</row>
    <row r="89" spans="2:23" x14ac:dyDescent="0.2"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</row>
    <row r="90" spans="2:23" x14ac:dyDescent="0.2"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</row>
    <row r="91" spans="2:23" x14ac:dyDescent="0.2"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</row>
    <row r="92" spans="2:23" x14ac:dyDescent="0.2"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</row>
    <row r="93" spans="2:23" x14ac:dyDescent="0.2"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</row>
    <row r="94" spans="2:23" x14ac:dyDescent="0.2"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</row>
    <row r="95" spans="2:23" x14ac:dyDescent="0.2"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</row>
    <row r="96" spans="2:23" x14ac:dyDescent="0.2"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</row>
    <row r="97" spans="2:23" x14ac:dyDescent="0.2">
      <c r="B97" s="99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</row>
    <row r="98" spans="2:23" x14ac:dyDescent="0.2"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</row>
    <row r="99" spans="2:23" x14ac:dyDescent="0.2"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</row>
    <row r="100" spans="2:23" x14ac:dyDescent="0.2"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</row>
    <row r="101" spans="2:23" x14ac:dyDescent="0.2"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</row>
    <row r="102" spans="2:23" x14ac:dyDescent="0.2"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</row>
    <row r="103" spans="2:23" x14ac:dyDescent="0.2"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</row>
    <row r="104" spans="2:23" x14ac:dyDescent="0.2"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</row>
    <row r="105" spans="2:23" x14ac:dyDescent="0.2"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</row>
    <row r="106" spans="2:23" x14ac:dyDescent="0.2"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</row>
    <row r="107" spans="2:23" x14ac:dyDescent="0.2">
      <c r="B107" s="99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</row>
    <row r="108" spans="2:23" x14ac:dyDescent="0.2"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</row>
  </sheetData>
  <hyperlinks>
    <hyperlink ref="S1" location="'Spis tablic - List of tables'!A1" display="Powrót/Back"/>
  </hyperlinks>
  <pageMargins left="0.70866141732283472" right="0.70866141732283472" top="0.55118110236220474" bottom="0.74803149606299213" header="0.31496062992125984" footer="0.31496062992125984"/>
  <pageSetup paperSize="9" scale="38" fitToHeight="0" orientation="landscape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showOutlineSymbols="0" zoomScaleNormal="100" workbookViewId="0"/>
  </sheetViews>
  <sheetFormatPr defaultColWidth="6.85546875" defaultRowHeight="12" x14ac:dyDescent="0.25"/>
  <cols>
    <col min="1" max="1" width="57.85546875" style="110" customWidth="1"/>
    <col min="2" max="7" width="13" style="106" customWidth="1"/>
    <col min="8" max="8" width="15" style="106" customWidth="1"/>
    <col min="9" max="10" width="13" style="106" customWidth="1"/>
    <col min="11" max="11" width="57.85546875" style="58" customWidth="1"/>
    <col min="12" max="234" width="6.85546875" style="58"/>
    <col min="235" max="235" width="64" style="58" customWidth="1"/>
    <col min="236" max="245" width="12.140625" style="58" customWidth="1"/>
    <col min="246" max="490" width="6.85546875" style="58"/>
    <col min="491" max="491" width="64" style="58" customWidth="1"/>
    <col min="492" max="501" width="12.140625" style="58" customWidth="1"/>
    <col min="502" max="746" width="6.85546875" style="58"/>
    <col min="747" max="747" width="64" style="58" customWidth="1"/>
    <col min="748" max="757" width="12.140625" style="58" customWidth="1"/>
    <col min="758" max="1002" width="6.85546875" style="58"/>
    <col min="1003" max="1003" width="64" style="58" customWidth="1"/>
    <col min="1004" max="1013" width="12.140625" style="58" customWidth="1"/>
    <col min="1014" max="1258" width="6.85546875" style="58"/>
    <col min="1259" max="1259" width="64" style="58" customWidth="1"/>
    <col min="1260" max="1269" width="12.140625" style="58" customWidth="1"/>
    <col min="1270" max="1514" width="6.85546875" style="58"/>
    <col min="1515" max="1515" width="64" style="58" customWidth="1"/>
    <col min="1516" max="1525" width="12.140625" style="58" customWidth="1"/>
    <col min="1526" max="1770" width="6.85546875" style="58"/>
    <col min="1771" max="1771" width="64" style="58" customWidth="1"/>
    <col min="1772" max="1781" width="12.140625" style="58" customWidth="1"/>
    <col min="1782" max="2026" width="6.85546875" style="58"/>
    <col min="2027" max="2027" width="64" style="58" customWidth="1"/>
    <col min="2028" max="2037" width="12.140625" style="58" customWidth="1"/>
    <col min="2038" max="2282" width="6.85546875" style="58"/>
    <col min="2283" max="2283" width="64" style="58" customWidth="1"/>
    <col min="2284" max="2293" width="12.140625" style="58" customWidth="1"/>
    <col min="2294" max="2538" width="6.85546875" style="58"/>
    <col min="2539" max="2539" width="64" style="58" customWidth="1"/>
    <col min="2540" max="2549" width="12.140625" style="58" customWidth="1"/>
    <col min="2550" max="2794" width="6.85546875" style="58"/>
    <col min="2795" max="2795" width="64" style="58" customWidth="1"/>
    <col min="2796" max="2805" width="12.140625" style="58" customWidth="1"/>
    <col min="2806" max="3050" width="6.85546875" style="58"/>
    <col min="3051" max="3051" width="64" style="58" customWidth="1"/>
    <col min="3052" max="3061" width="12.140625" style="58" customWidth="1"/>
    <col min="3062" max="3306" width="6.85546875" style="58"/>
    <col min="3307" max="3307" width="64" style="58" customWidth="1"/>
    <col min="3308" max="3317" width="12.140625" style="58" customWidth="1"/>
    <col min="3318" max="3562" width="6.85546875" style="58"/>
    <col min="3563" max="3563" width="64" style="58" customWidth="1"/>
    <col min="3564" max="3573" width="12.140625" style="58" customWidth="1"/>
    <col min="3574" max="3818" width="6.85546875" style="58"/>
    <col min="3819" max="3819" width="64" style="58" customWidth="1"/>
    <col min="3820" max="3829" width="12.140625" style="58" customWidth="1"/>
    <col min="3830" max="4074" width="6.85546875" style="58"/>
    <col min="4075" max="4075" width="64" style="58" customWidth="1"/>
    <col min="4076" max="4085" width="12.140625" style="58" customWidth="1"/>
    <col min="4086" max="4330" width="6.85546875" style="58"/>
    <col min="4331" max="4331" width="64" style="58" customWidth="1"/>
    <col min="4332" max="4341" width="12.140625" style="58" customWidth="1"/>
    <col min="4342" max="4586" width="6.85546875" style="58"/>
    <col min="4587" max="4587" width="64" style="58" customWidth="1"/>
    <col min="4588" max="4597" width="12.140625" style="58" customWidth="1"/>
    <col min="4598" max="4842" width="6.85546875" style="58"/>
    <col min="4843" max="4843" width="64" style="58" customWidth="1"/>
    <col min="4844" max="4853" width="12.140625" style="58" customWidth="1"/>
    <col min="4854" max="5098" width="6.85546875" style="58"/>
    <col min="5099" max="5099" width="64" style="58" customWidth="1"/>
    <col min="5100" max="5109" width="12.140625" style="58" customWidth="1"/>
    <col min="5110" max="5354" width="6.85546875" style="58"/>
    <col min="5355" max="5355" width="64" style="58" customWidth="1"/>
    <col min="5356" max="5365" width="12.140625" style="58" customWidth="1"/>
    <col min="5366" max="5610" width="6.85546875" style="58"/>
    <col min="5611" max="5611" width="64" style="58" customWidth="1"/>
    <col min="5612" max="5621" width="12.140625" style="58" customWidth="1"/>
    <col min="5622" max="5866" width="6.85546875" style="58"/>
    <col min="5867" max="5867" width="64" style="58" customWidth="1"/>
    <col min="5868" max="5877" width="12.140625" style="58" customWidth="1"/>
    <col min="5878" max="6122" width="6.85546875" style="58"/>
    <col min="6123" max="6123" width="64" style="58" customWidth="1"/>
    <col min="6124" max="6133" width="12.140625" style="58" customWidth="1"/>
    <col min="6134" max="6378" width="6.85546875" style="58"/>
    <col min="6379" max="6379" width="64" style="58" customWidth="1"/>
    <col min="6380" max="6389" width="12.140625" style="58" customWidth="1"/>
    <col min="6390" max="6634" width="6.85546875" style="58"/>
    <col min="6635" max="6635" width="64" style="58" customWidth="1"/>
    <col min="6636" max="6645" width="12.140625" style="58" customWidth="1"/>
    <col min="6646" max="6890" width="6.85546875" style="58"/>
    <col min="6891" max="6891" width="64" style="58" customWidth="1"/>
    <col min="6892" max="6901" width="12.140625" style="58" customWidth="1"/>
    <col min="6902" max="7146" width="6.85546875" style="58"/>
    <col min="7147" max="7147" width="64" style="58" customWidth="1"/>
    <col min="7148" max="7157" width="12.140625" style="58" customWidth="1"/>
    <col min="7158" max="7402" width="6.85546875" style="58"/>
    <col min="7403" max="7403" width="64" style="58" customWidth="1"/>
    <col min="7404" max="7413" width="12.140625" style="58" customWidth="1"/>
    <col min="7414" max="7658" width="6.85546875" style="58"/>
    <col min="7659" max="7659" width="64" style="58" customWidth="1"/>
    <col min="7660" max="7669" width="12.140625" style="58" customWidth="1"/>
    <col min="7670" max="7914" width="6.85546875" style="58"/>
    <col min="7915" max="7915" width="64" style="58" customWidth="1"/>
    <col min="7916" max="7925" width="12.140625" style="58" customWidth="1"/>
    <col min="7926" max="8170" width="6.85546875" style="58"/>
    <col min="8171" max="8171" width="64" style="58" customWidth="1"/>
    <col min="8172" max="8181" width="12.140625" style="58" customWidth="1"/>
    <col min="8182" max="8426" width="6.85546875" style="58"/>
    <col min="8427" max="8427" width="64" style="58" customWidth="1"/>
    <col min="8428" max="8437" width="12.140625" style="58" customWidth="1"/>
    <col min="8438" max="8682" width="6.85546875" style="58"/>
    <col min="8683" max="8683" width="64" style="58" customWidth="1"/>
    <col min="8684" max="8693" width="12.140625" style="58" customWidth="1"/>
    <col min="8694" max="8938" width="6.85546875" style="58"/>
    <col min="8939" max="8939" width="64" style="58" customWidth="1"/>
    <col min="8940" max="8949" width="12.140625" style="58" customWidth="1"/>
    <col min="8950" max="9194" width="6.85546875" style="58"/>
    <col min="9195" max="9195" width="64" style="58" customWidth="1"/>
    <col min="9196" max="9205" width="12.140625" style="58" customWidth="1"/>
    <col min="9206" max="9450" width="6.85546875" style="58"/>
    <col min="9451" max="9451" width="64" style="58" customWidth="1"/>
    <col min="9452" max="9461" width="12.140625" style="58" customWidth="1"/>
    <col min="9462" max="9706" width="6.85546875" style="58"/>
    <col min="9707" max="9707" width="64" style="58" customWidth="1"/>
    <col min="9708" max="9717" width="12.140625" style="58" customWidth="1"/>
    <col min="9718" max="9962" width="6.85546875" style="58"/>
    <col min="9963" max="9963" width="64" style="58" customWidth="1"/>
    <col min="9964" max="9973" width="12.140625" style="58" customWidth="1"/>
    <col min="9974" max="10218" width="6.85546875" style="58"/>
    <col min="10219" max="10219" width="64" style="58" customWidth="1"/>
    <col min="10220" max="10229" width="12.140625" style="58" customWidth="1"/>
    <col min="10230" max="10474" width="6.85546875" style="58"/>
    <col min="10475" max="10475" width="64" style="58" customWidth="1"/>
    <col min="10476" max="10485" width="12.140625" style="58" customWidth="1"/>
    <col min="10486" max="10730" width="6.85546875" style="58"/>
    <col min="10731" max="10731" width="64" style="58" customWidth="1"/>
    <col min="10732" max="10741" width="12.140625" style="58" customWidth="1"/>
    <col min="10742" max="10986" width="6.85546875" style="58"/>
    <col min="10987" max="10987" width="64" style="58" customWidth="1"/>
    <col min="10988" max="10997" width="12.140625" style="58" customWidth="1"/>
    <col min="10998" max="11242" width="6.85546875" style="58"/>
    <col min="11243" max="11243" width="64" style="58" customWidth="1"/>
    <col min="11244" max="11253" width="12.140625" style="58" customWidth="1"/>
    <col min="11254" max="11498" width="6.85546875" style="58"/>
    <col min="11499" max="11499" width="64" style="58" customWidth="1"/>
    <col min="11500" max="11509" width="12.140625" style="58" customWidth="1"/>
    <col min="11510" max="11754" width="6.85546875" style="58"/>
    <col min="11755" max="11755" width="64" style="58" customWidth="1"/>
    <col min="11756" max="11765" width="12.140625" style="58" customWidth="1"/>
    <col min="11766" max="12010" width="6.85546875" style="58"/>
    <col min="12011" max="12011" width="64" style="58" customWidth="1"/>
    <col min="12012" max="12021" width="12.140625" style="58" customWidth="1"/>
    <col min="12022" max="12266" width="6.85546875" style="58"/>
    <col min="12267" max="12267" width="64" style="58" customWidth="1"/>
    <col min="12268" max="12277" width="12.140625" style="58" customWidth="1"/>
    <col min="12278" max="12522" width="6.85546875" style="58"/>
    <col min="12523" max="12523" width="64" style="58" customWidth="1"/>
    <col min="12524" max="12533" width="12.140625" style="58" customWidth="1"/>
    <col min="12534" max="12778" width="6.85546875" style="58"/>
    <col min="12779" max="12779" width="64" style="58" customWidth="1"/>
    <col min="12780" max="12789" width="12.140625" style="58" customWidth="1"/>
    <col min="12790" max="13034" width="6.85546875" style="58"/>
    <col min="13035" max="13035" width="64" style="58" customWidth="1"/>
    <col min="13036" max="13045" width="12.140625" style="58" customWidth="1"/>
    <col min="13046" max="13290" width="6.85546875" style="58"/>
    <col min="13291" max="13291" width="64" style="58" customWidth="1"/>
    <col min="13292" max="13301" width="12.140625" style="58" customWidth="1"/>
    <col min="13302" max="13546" width="6.85546875" style="58"/>
    <col min="13547" max="13547" width="64" style="58" customWidth="1"/>
    <col min="13548" max="13557" width="12.140625" style="58" customWidth="1"/>
    <col min="13558" max="13802" width="6.85546875" style="58"/>
    <col min="13803" max="13803" width="64" style="58" customWidth="1"/>
    <col min="13804" max="13813" width="12.140625" style="58" customWidth="1"/>
    <col min="13814" max="14058" width="6.85546875" style="58"/>
    <col min="14059" max="14059" width="64" style="58" customWidth="1"/>
    <col min="14060" max="14069" width="12.140625" style="58" customWidth="1"/>
    <col min="14070" max="14314" width="6.85546875" style="58"/>
    <col min="14315" max="14315" width="64" style="58" customWidth="1"/>
    <col min="14316" max="14325" width="12.140625" style="58" customWidth="1"/>
    <col min="14326" max="14570" width="6.85546875" style="58"/>
    <col min="14571" max="14571" width="64" style="58" customWidth="1"/>
    <col min="14572" max="14581" width="12.140625" style="58" customWidth="1"/>
    <col min="14582" max="14826" width="6.85546875" style="58"/>
    <col min="14827" max="14827" width="64" style="58" customWidth="1"/>
    <col min="14828" max="14837" width="12.140625" style="58" customWidth="1"/>
    <col min="14838" max="15082" width="6.85546875" style="58"/>
    <col min="15083" max="15083" width="64" style="58" customWidth="1"/>
    <col min="15084" max="15093" width="12.140625" style="58" customWidth="1"/>
    <col min="15094" max="15338" width="6.85546875" style="58"/>
    <col min="15339" max="15339" width="64" style="58" customWidth="1"/>
    <col min="15340" max="15349" width="12.140625" style="58" customWidth="1"/>
    <col min="15350" max="15594" width="6.85546875" style="58"/>
    <col min="15595" max="15595" width="64" style="58" customWidth="1"/>
    <col min="15596" max="15605" width="12.140625" style="58" customWidth="1"/>
    <col min="15606" max="15850" width="6.85546875" style="58"/>
    <col min="15851" max="15851" width="64" style="58" customWidth="1"/>
    <col min="15852" max="15861" width="12.140625" style="58" customWidth="1"/>
    <col min="15862" max="16106" width="6.85546875" style="58"/>
    <col min="16107" max="16107" width="64" style="58" customWidth="1"/>
    <col min="16108" max="16117" width="12.140625" style="58" customWidth="1"/>
    <col min="16118" max="16384" width="6.85546875" style="58"/>
  </cols>
  <sheetData>
    <row r="1" spans="1:11" s="100" customFormat="1" ht="15.95" customHeight="1" x14ac:dyDescent="0.2">
      <c r="A1" s="39" t="s">
        <v>141</v>
      </c>
      <c r="I1" s="41"/>
      <c r="J1" s="43" t="s">
        <v>112</v>
      </c>
    </row>
    <row r="2" spans="1:11" ht="15.75" customHeight="1" x14ac:dyDescent="0.25">
      <c r="A2" s="32" t="s">
        <v>142</v>
      </c>
      <c r="B2" s="58"/>
      <c r="C2" s="58"/>
      <c r="D2" s="58"/>
      <c r="E2" s="58"/>
      <c r="F2" s="58"/>
      <c r="G2" s="58"/>
      <c r="H2" s="58"/>
      <c r="I2" s="58"/>
      <c r="J2" s="58"/>
    </row>
    <row r="3" spans="1:11" s="101" customFormat="1" ht="30.75" customHeight="1" x14ac:dyDescent="0.25">
      <c r="A3" s="144" t="s">
        <v>121</v>
      </c>
      <c r="B3" s="145" t="s">
        <v>125</v>
      </c>
      <c r="C3" s="147" t="s">
        <v>120</v>
      </c>
      <c r="D3" s="148"/>
      <c r="E3" s="148"/>
      <c r="F3" s="148"/>
      <c r="G3" s="148"/>
      <c r="H3" s="148"/>
      <c r="I3" s="148"/>
      <c r="J3" s="148"/>
      <c r="K3" s="140" t="s">
        <v>122</v>
      </c>
    </row>
    <row r="4" spans="1:11" ht="27" customHeight="1" x14ac:dyDescent="0.25">
      <c r="A4" s="144"/>
      <c r="B4" s="146"/>
      <c r="C4" s="150" t="s">
        <v>86</v>
      </c>
      <c r="D4" s="147" t="s">
        <v>110</v>
      </c>
      <c r="E4" s="148"/>
      <c r="F4" s="148"/>
      <c r="G4" s="149"/>
      <c r="H4" s="142" t="s">
        <v>87</v>
      </c>
      <c r="I4" s="142" t="s">
        <v>88</v>
      </c>
      <c r="J4" s="142" t="s">
        <v>113</v>
      </c>
      <c r="K4" s="141"/>
    </row>
    <row r="5" spans="1:11" ht="73.5" customHeight="1" x14ac:dyDescent="0.25">
      <c r="A5" s="144"/>
      <c r="B5" s="146"/>
      <c r="C5" s="151"/>
      <c r="D5" s="86" t="s">
        <v>97</v>
      </c>
      <c r="E5" s="86" t="s">
        <v>89</v>
      </c>
      <c r="F5" s="86" t="s">
        <v>90</v>
      </c>
      <c r="G5" s="86" t="s">
        <v>91</v>
      </c>
      <c r="H5" s="143"/>
      <c r="I5" s="143"/>
      <c r="J5" s="143"/>
      <c r="K5" s="141"/>
    </row>
    <row r="6" spans="1:11" s="102" customFormat="1" ht="14.1" customHeight="1" x14ac:dyDescent="0.25">
      <c r="A6" s="11" t="s">
        <v>66</v>
      </c>
      <c r="B6" s="47">
        <v>515701.36999999994</v>
      </c>
      <c r="C6" s="69">
        <v>10420.220000000001</v>
      </c>
      <c r="D6" s="47">
        <v>441283.82</v>
      </c>
      <c r="E6" s="69">
        <v>2743.74</v>
      </c>
      <c r="F6" s="47">
        <v>213164.99000000005</v>
      </c>
      <c r="G6" s="69">
        <v>225375.08999999997</v>
      </c>
      <c r="H6" s="47">
        <v>18077.840000000004</v>
      </c>
      <c r="I6" s="69">
        <v>7310.05</v>
      </c>
      <c r="J6" s="47">
        <v>38608.990000000013</v>
      </c>
      <c r="K6" s="65" t="s">
        <v>67</v>
      </c>
    </row>
    <row r="7" spans="1:11" s="102" customFormat="1" ht="14.1" customHeight="1" x14ac:dyDescent="0.25">
      <c r="A7" s="12" t="s">
        <v>15</v>
      </c>
      <c r="B7" s="47">
        <v>109051.47</v>
      </c>
      <c r="C7" s="69">
        <v>7.41</v>
      </c>
      <c r="D7" s="47">
        <v>82737.03</v>
      </c>
      <c r="E7" s="69">
        <v>61.94</v>
      </c>
      <c r="F7" s="47">
        <v>29847.63</v>
      </c>
      <c r="G7" s="69">
        <v>52827.460000000006</v>
      </c>
      <c r="H7" s="47">
        <v>3357.6</v>
      </c>
      <c r="I7" s="69">
        <v>2429.66</v>
      </c>
      <c r="J7" s="47">
        <v>20519.770000000008</v>
      </c>
      <c r="K7" s="13" t="s">
        <v>82</v>
      </c>
    </row>
    <row r="8" spans="1:11" ht="14.1" customHeight="1" x14ac:dyDescent="0.2">
      <c r="A8" s="14" t="s">
        <v>16</v>
      </c>
      <c r="B8" s="122">
        <v>87529.99</v>
      </c>
      <c r="C8" s="123">
        <v>7.41</v>
      </c>
      <c r="D8" s="122">
        <v>64973.94</v>
      </c>
      <c r="E8" s="124" t="s">
        <v>151</v>
      </c>
      <c r="F8" s="122">
        <v>26157.94</v>
      </c>
      <c r="G8" s="123">
        <v>38816</v>
      </c>
      <c r="H8" s="122">
        <v>1761.38</v>
      </c>
      <c r="I8" s="123">
        <v>2332.6799999999998</v>
      </c>
      <c r="J8" s="122">
        <v>18454.580000000002</v>
      </c>
      <c r="K8" s="67" t="s">
        <v>58</v>
      </c>
    </row>
    <row r="9" spans="1:11" s="102" customFormat="1" ht="14.1" customHeight="1" x14ac:dyDescent="0.2">
      <c r="A9" s="14" t="s">
        <v>17</v>
      </c>
      <c r="B9" s="122">
        <v>2132.66</v>
      </c>
      <c r="C9" s="124" t="s">
        <v>151</v>
      </c>
      <c r="D9" s="122">
        <v>1227.72</v>
      </c>
      <c r="E9" s="123">
        <v>23.86</v>
      </c>
      <c r="F9" s="122">
        <v>1176.3800000000001</v>
      </c>
      <c r="G9" s="123">
        <v>27.48</v>
      </c>
      <c r="H9" s="122">
        <v>413</v>
      </c>
      <c r="I9" s="123">
        <v>11.65</v>
      </c>
      <c r="J9" s="122">
        <v>480.29</v>
      </c>
      <c r="K9" s="67" t="s">
        <v>59</v>
      </c>
    </row>
    <row r="10" spans="1:11" s="103" customFormat="1" ht="14.1" customHeight="1" x14ac:dyDescent="0.2">
      <c r="A10" s="14" t="s">
        <v>62</v>
      </c>
      <c r="B10" s="122">
        <v>17114.82</v>
      </c>
      <c r="C10" s="124" t="s">
        <v>151</v>
      </c>
      <c r="D10" s="122">
        <v>15809.09</v>
      </c>
      <c r="E10" s="123">
        <v>38.08</v>
      </c>
      <c r="F10" s="122">
        <v>2487.81</v>
      </c>
      <c r="G10" s="123">
        <v>13283.2</v>
      </c>
      <c r="H10" s="122">
        <v>890.41</v>
      </c>
      <c r="I10" s="123">
        <v>72.239999999999995</v>
      </c>
      <c r="J10" s="122">
        <v>343.08</v>
      </c>
      <c r="K10" s="67" t="s">
        <v>63</v>
      </c>
    </row>
    <row r="11" spans="1:11" ht="14.1" customHeight="1" x14ac:dyDescent="0.2">
      <c r="A11" s="14" t="s">
        <v>38</v>
      </c>
      <c r="B11" s="122">
        <v>70.28</v>
      </c>
      <c r="C11" s="124" t="s">
        <v>151</v>
      </c>
      <c r="D11" s="122">
        <v>48.72</v>
      </c>
      <c r="E11" s="124" t="s">
        <v>151</v>
      </c>
      <c r="F11" s="125" t="s">
        <v>151</v>
      </c>
      <c r="G11" s="123">
        <v>48.72</v>
      </c>
      <c r="H11" s="122">
        <v>19.48</v>
      </c>
      <c r="I11" s="124" t="s">
        <v>151</v>
      </c>
      <c r="J11" s="122">
        <v>2.08</v>
      </c>
      <c r="K11" s="67" t="s">
        <v>78</v>
      </c>
    </row>
    <row r="12" spans="1:11" ht="14.1" customHeight="1" x14ac:dyDescent="0.2">
      <c r="A12" s="14" t="s">
        <v>39</v>
      </c>
      <c r="B12" s="122">
        <v>2203.7199999999998</v>
      </c>
      <c r="C12" s="124" t="s">
        <v>151</v>
      </c>
      <c r="D12" s="122">
        <v>677.56</v>
      </c>
      <c r="E12" s="124" t="s">
        <v>151</v>
      </c>
      <c r="F12" s="122">
        <v>25.5</v>
      </c>
      <c r="G12" s="123">
        <v>652.05999999999995</v>
      </c>
      <c r="H12" s="122">
        <v>273.33</v>
      </c>
      <c r="I12" s="123">
        <v>13.09</v>
      </c>
      <c r="J12" s="122">
        <v>1239.74</v>
      </c>
      <c r="K12" s="67" t="s">
        <v>79</v>
      </c>
    </row>
    <row r="13" spans="1:11" s="104" customFormat="1" ht="14.1" customHeight="1" x14ac:dyDescent="0.25">
      <c r="A13" s="12" t="s">
        <v>19</v>
      </c>
      <c r="B13" s="47">
        <v>271256.70999999996</v>
      </c>
      <c r="C13" s="69">
        <v>1009.18</v>
      </c>
      <c r="D13" s="47">
        <v>246991.48</v>
      </c>
      <c r="E13" s="69">
        <v>737.44999999999993</v>
      </c>
      <c r="F13" s="47">
        <v>78309.950000000012</v>
      </c>
      <c r="G13" s="69">
        <v>167944.08000000002</v>
      </c>
      <c r="H13" s="47">
        <v>10531.99</v>
      </c>
      <c r="I13" s="69">
        <v>3018.3199999999997</v>
      </c>
      <c r="J13" s="47">
        <v>9705.2899999999991</v>
      </c>
      <c r="K13" s="13" t="s">
        <v>20</v>
      </c>
    </row>
    <row r="14" spans="1:11" ht="14.1" customHeight="1" x14ac:dyDescent="0.2">
      <c r="A14" s="14" t="s">
        <v>21</v>
      </c>
      <c r="B14" s="122">
        <v>255478.8</v>
      </c>
      <c r="C14" s="123">
        <v>995.7</v>
      </c>
      <c r="D14" s="122">
        <v>232814.95</v>
      </c>
      <c r="E14" s="123">
        <v>58.64</v>
      </c>
      <c r="F14" s="122">
        <v>64939.8</v>
      </c>
      <c r="G14" s="123">
        <v>167816.51</v>
      </c>
      <c r="H14" s="122">
        <v>9951.6299999999992</v>
      </c>
      <c r="I14" s="123">
        <v>2823.39</v>
      </c>
      <c r="J14" s="122">
        <v>8893.1299999999992</v>
      </c>
      <c r="K14" s="67" t="s">
        <v>22</v>
      </c>
    </row>
    <row r="15" spans="1:11" ht="14.1" customHeight="1" x14ac:dyDescent="0.25">
      <c r="A15" s="8" t="s">
        <v>129</v>
      </c>
      <c r="B15" s="51"/>
      <c r="C15" s="51"/>
      <c r="D15" s="51"/>
      <c r="E15" s="51"/>
      <c r="F15" s="51"/>
      <c r="G15" s="51"/>
      <c r="H15" s="51"/>
      <c r="I15" s="51"/>
      <c r="J15" s="51"/>
      <c r="K15" s="68" t="s">
        <v>68</v>
      </c>
    </row>
    <row r="16" spans="1:11" s="102" customFormat="1" ht="14.1" customHeight="1" x14ac:dyDescent="0.2">
      <c r="A16" s="15" t="s">
        <v>23</v>
      </c>
      <c r="B16" s="122">
        <v>740.21</v>
      </c>
      <c r="C16" s="124" t="s">
        <v>151</v>
      </c>
      <c r="D16" s="122">
        <v>726.91</v>
      </c>
      <c r="E16" s="124" t="s">
        <v>151</v>
      </c>
      <c r="F16" s="122">
        <v>121.38</v>
      </c>
      <c r="G16" s="123">
        <v>605.53</v>
      </c>
      <c r="H16" s="122">
        <v>13.3</v>
      </c>
      <c r="I16" s="124" t="s">
        <v>151</v>
      </c>
      <c r="J16" s="125" t="s">
        <v>151</v>
      </c>
      <c r="K16" s="64" t="s">
        <v>24</v>
      </c>
    </row>
    <row r="17" spans="1:11" ht="14.1" customHeight="1" x14ac:dyDescent="0.2">
      <c r="A17" s="15" t="s">
        <v>85</v>
      </c>
      <c r="B17" s="122">
        <v>1966.98</v>
      </c>
      <c r="C17" s="123">
        <v>947.07</v>
      </c>
      <c r="D17" s="122">
        <v>798.8</v>
      </c>
      <c r="E17" s="124" t="s">
        <v>151</v>
      </c>
      <c r="F17" s="122">
        <v>784.75</v>
      </c>
      <c r="G17" s="123">
        <v>14</v>
      </c>
      <c r="H17" s="122">
        <v>73.430000000000007</v>
      </c>
      <c r="I17" s="123">
        <v>38.4</v>
      </c>
      <c r="J17" s="122">
        <v>109.28</v>
      </c>
      <c r="K17" s="64" t="s">
        <v>126</v>
      </c>
    </row>
    <row r="18" spans="1:11" s="102" customFormat="1" ht="14.1" customHeight="1" x14ac:dyDescent="0.2">
      <c r="A18" s="14" t="s">
        <v>25</v>
      </c>
      <c r="B18" s="122">
        <v>15686.5</v>
      </c>
      <c r="C18" s="123">
        <v>7.55</v>
      </c>
      <c r="D18" s="122">
        <v>14118.83</v>
      </c>
      <c r="E18" s="123">
        <v>678.81</v>
      </c>
      <c r="F18" s="122">
        <v>13316.13</v>
      </c>
      <c r="G18" s="123">
        <v>123.89</v>
      </c>
      <c r="H18" s="122">
        <v>580.36</v>
      </c>
      <c r="I18" s="123">
        <v>194.93</v>
      </c>
      <c r="J18" s="122">
        <v>784.83</v>
      </c>
      <c r="K18" s="67" t="s">
        <v>26</v>
      </c>
    </row>
    <row r="19" spans="1:11" ht="14.1" customHeight="1" x14ac:dyDescent="0.2">
      <c r="A19" s="14" t="s">
        <v>27</v>
      </c>
      <c r="B19" s="122">
        <v>91.41</v>
      </c>
      <c r="C19" s="123">
        <v>5.93</v>
      </c>
      <c r="D19" s="122">
        <v>57.7</v>
      </c>
      <c r="E19" s="124" t="s">
        <v>151</v>
      </c>
      <c r="F19" s="122">
        <v>54.02</v>
      </c>
      <c r="G19" s="123">
        <v>3.68</v>
      </c>
      <c r="H19" s="125" t="s">
        <v>151</v>
      </c>
      <c r="I19" s="124" t="s">
        <v>151</v>
      </c>
      <c r="J19" s="122">
        <v>27.33</v>
      </c>
      <c r="K19" s="67" t="s">
        <v>28</v>
      </c>
    </row>
    <row r="20" spans="1:11" s="102" customFormat="1" ht="14.1" customHeight="1" x14ac:dyDescent="0.2">
      <c r="A20" s="6" t="s">
        <v>106</v>
      </c>
      <c r="B20" s="126">
        <v>13830.13</v>
      </c>
      <c r="C20" s="127">
        <v>404.05</v>
      </c>
      <c r="D20" s="126">
        <v>12331.92</v>
      </c>
      <c r="E20" s="127">
        <v>204.36</v>
      </c>
      <c r="F20" s="126">
        <v>11841.82</v>
      </c>
      <c r="G20" s="127">
        <v>285.74</v>
      </c>
      <c r="H20" s="126">
        <v>471.59</v>
      </c>
      <c r="I20" s="127">
        <v>89.41</v>
      </c>
      <c r="J20" s="126">
        <v>533.16</v>
      </c>
      <c r="K20" s="66" t="s">
        <v>107</v>
      </c>
    </row>
    <row r="21" spans="1:11" ht="14.1" customHeight="1" x14ac:dyDescent="0.2">
      <c r="A21" s="15" t="s">
        <v>117</v>
      </c>
      <c r="B21" s="122">
        <v>2928.09</v>
      </c>
      <c r="C21" s="123">
        <v>11.74</v>
      </c>
      <c r="D21" s="122">
        <v>2776.86</v>
      </c>
      <c r="E21" s="123">
        <v>185.86</v>
      </c>
      <c r="F21" s="122">
        <v>2591</v>
      </c>
      <c r="G21" s="124" t="s">
        <v>151</v>
      </c>
      <c r="H21" s="122">
        <v>38.479999999999997</v>
      </c>
      <c r="I21" s="123">
        <v>51.3</v>
      </c>
      <c r="J21" s="122">
        <v>49.71</v>
      </c>
      <c r="K21" s="64" t="s">
        <v>118</v>
      </c>
    </row>
    <row r="22" spans="1:11" s="102" customFormat="1" ht="14.1" customHeight="1" x14ac:dyDescent="0.2">
      <c r="A22" s="6" t="s">
        <v>115</v>
      </c>
      <c r="B22" s="126">
        <v>135.58000000000001</v>
      </c>
      <c r="C22" s="127">
        <v>4.03</v>
      </c>
      <c r="D22" s="126">
        <v>106.14</v>
      </c>
      <c r="E22" s="127">
        <v>8.43</v>
      </c>
      <c r="F22" s="126">
        <v>95.13</v>
      </c>
      <c r="G22" s="127">
        <v>2.58</v>
      </c>
      <c r="H22" s="126">
        <v>3.78</v>
      </c>
      <c r="I22" s="128" t="s">
        <v>151</v>
      </c>
      <c r="J22" s="126">
        <v>21.63</v>
      </c>
      <c r="K22" s="66" t="s">
        <v>116</v>
      </c>
    </row>
    <row r="23" spans="1:11" ht="14.1" customHeight="1" x14ac:dyDescent="0.2">
      <c r="A23" s="15" t="s">
        <v>117</v>
      </c>
      <c r="B23" s="122">
        <v>14.91</v>
      </c>
      <c r="C23" s="124" t="s">
        <v>151</v>
      </c>
      <c r="D23" s="122">
        <v>13.96</v>
      </c>
      <c r="E23" s="123">
        <v>8.43</v>
      </c>
      <c r="F23" s="122">
        <v>5.53</v>
      </c>
      <c r="G23" s="124" t="s">
        <v>151</v>
      </c>
      <c r="H23" s="122">
        <v>0.95</v>
      </c>
      <c r="I23" s="124" t="s">
        <v>151</v>
      </c>
      <c r="J23" s="125" t="s">
        <v>151</v>
      </c>
      <c r="K23" s="64" t="s">
        <v>118</v>
      </c>
    </row>
    <row r="24" spans="1:11" s="102" customFormat="1" ht="14.1" customHeight="1" x14ac:dyDescent="0.25">
      <c r="A24" s="12" t="s">
        <v>132</v>
      </c>
      <c r="B24" s="50">
        <f>SUM(B25,B26,B27)</f>
        <v>50173.80999999999</v>
      </c>
      <c r="C24" s="76">
        <f t="shared" ref="C24:J24" si="0">SUM(C25,C26,C27)</f>
        <v>67.98</v>
      </c>
      <c r="D24" s="50">
        <f t="shared" si="0"/>
        <v>42184.88</v>
      </c>
      <c r="E24" s="76">
        <f t="shared" si="0"/>
        <v>284.49</v>
      </c>
      <c r="F24" s="50">
        <f t="shared" si="0"/>
        <v>39729.699999999997</v>
      </c>
      <c r="G24" s="76">
        <f t="shared" si="0"/>
        <v>2170.69</v>
      </c>
      <c r="H24" s="50">
        <f t="shared" si="0"/>
        <v>2208.87</v>
      </c>
      <c r="I24" s="76">
        <f t="shared" si="0"/>
        <v>1508.8</v>
      </c>
      <c r="J24" s="50">
        <f t="shared" si="0"/>
        <v>4203.28</v>
      </c>
      <c r="K24" s="66" t="s">
        <v>108</v>
      </c>
    </row>
    <row r="25" spans="1:11" ht="14.1" customHeight="1" x14ac:dyDescent="0.2">
      <c r="A25" s="14" t="s">
        <v>21</v>
      </c>
      <c r="B25" s="122">
        <v>48522.52</v>
      </c>
      <c r="C25" s="123">
        <v>33.78</v>
      </c>
      <c r="D25" s="122">
        <v>41186.410000000003</v>
      </c>
      <c r="E25" s="123">
        <v>132.21</v>
      </c>
      <c r="F25" s="122">
        <v>38892.019999999997</v>
      </c>
      <c r="G25" s="123">
        <v>2162.1799999999998</v>
      </c>
      <c r="H25" s="122">
        <v>2130.17</v>
      </c>
      <c r="I25" s="123">
        <v>1501.71</v>
      </c>
      <c r="J25" s="122">
        <v>3670.45</v>
      </c>
      <c r="K25" s="67" t="s">
        <v>22</v>
      </c>
    </row>
    <row r="26" spans="1:11" s="102" customFormat="1" ht="14.1" customHeight="1" x14ac:dyDescent="0.2">
      <c r="A26" s="14" t="s">
        <v>25</v>
      </c>
      <c r="B26" s="122">
        <v>663.95</v>
      </c>
      <c r="C26" s="124" t="s">
        <v>151</v>
      </c>
      <c r="D26" s="122">
        <v>578.38</v>
      </c>
      <c r="E26" s="123">
        <v>148.83000000000001</v>
      </c>
      <c r="F26" s="122">
        <v>429.55</v>
      </c>
      <c r="G26" s="124" t="s">
        <v>151</v>
      </c>
      <c r="H26" s="122">
        <v>28.22</v>
      </c>
      <c r="I26" s="123">
        <v>7.09</v>
      </c>
      <c r="J26" s="122">
        <v>50.26</v>
      </c>
      <c r="K26" s="67" t="s">
        <v>26</v>
      </c>
    </row>
    <row r="27" spans="1:11" ht="14.1" customHeight="1" x14ac:dyDescent="0.2">
      <c r="A27" s="7" t="s">
        <v>27</v>
      </c>
      <c r="B27" s="122">
        <v>987.34</v>
      </c>
      <c r="C27" s="123">
        <v>34.200000000000003</v>
      </c>
      <c r="D27" s="122">
        <v>420.09</v>
      </c>
      <c r="E27" s="123">
        <v>3.45</v>
      </c>
      <c r="F27" s="122">
        <v>408.13</v>
      </c>
      <c r="G27" s="123">
        <v>8.51</v>
      </c>
      <c r="H27" s="122">
        <v>50.48</v>
      </c>
      <c r="I27" s="124" t="s">
        <v>151</v>
      </c>
      <c r="J27" s="122">
        <v>482.57</v>
      </c>
      <c r="K27" s="67" t="s">
        <v>28</v>
      </c>
    </row>
    <row r="28" spans="1:11" s="102" customFormat="1" ht="14.1" customHeight="1" x14ac:dyDescent="0.2">
      <c r="A28" s="12" t="s">
        <v>30</v>
      </c>
      <c r="B28" s="126">
        <v>51971.4</v>
      </c>
      <c r="C28" s="127">
        <v>1706.26</v>
      </c>
      <c r="D28" s="126">
        <v>47419.06</v>
      </c>
      <c r="E28" s="127">
        <v>213.75</v>
      </c>
      <c r="F28" s="126">
        <v>46539.040000000001</v>
      </c>
      <c r="G28" s="127">
        <v>666.27</v>
      </c>
      <c r="H28" s="126">
        <v>998.1</v>
      </c>
      <c r="I28" s="127">
        <v>142.37</v>
      </c>
      <c r="J28" s="126">
        <v>1705.61</v>
      </c>
      <c r="K28" s="66" t="s">
        <v>60</v>
      </c>
    </row>
    <row r="29" spans="1:11" ht="14.1" customHeight="1" x14ac:dyDescent="0.2">
      <c r="A29" s="15" t="s">
        <v>117</v>
      </c>
      <c r="B29" s="122">
        <v>295.81</v>
      </c>
      <c r="C29" s="169" t="s">
        <v>151</v>
      </c>
      <c r="D29" s="122">
        <v>255.96</v>
      </c>
      <c r="E29" s="123">
        <v>57.12</v>
      </c>
      <c r="F29" s="122">
        <v>198.84</v>
      </c>
      <c r="G29" s="169" t="s">
        <v>151</v>
      </c>
      <c r="H29" s="122">
        <v>30.09</v>
      </c>
      <c r="I29" s="136">
        <v>0.23</v>
      </c>
      <c r="J29" s="122">
        <v>9.5299999999999994</v>
      </c>
      <c r="K29" s="64" t="s">
        <v>118</v>
      </c>
    </row>
    <row r="30" spans="1:11" s="102" customFormat="1" ht="14.1" customHeight="1" x14ac:dyDescent="0.2">
      <c r="A30" s="12" t="s">
        <v>31</v>
      </c>
      <c r="B30" s="126">
        <v>3084.4300000000003</v>
      </c>
      <c r="C30" s="127">
        <v>44.540000000000006</v>
      </c>
      <c r="D30" s="126">
        <v>1461.1100000000001</v>
      </c>
      <c r="E30" s="127">
        <v>1139.51</v>
      </c>
      <c r="F30" s="126">
        <v>314.09999999999997</v>
      </c>
      <c r="G30" s="127">
        <v>7.5</v>
      </c>
      <c r="H30" s="126">
        <v>66.73</v>
      </c>
      <c r="I30" s="128" t="s">
        <v>151</v>
      </c>
      <c r="J30" s="126">
        <v>1512.05</v>
      </c>
      <c r="K30" s="13" t="s">
        <v>32</v>
      </c>
    </row>
    <row r="31" spans="1:11" ht="14.1" customHeight="1" x14ac:dyDescent="0.2">
      <c r="A31" s="15" t="s">
        <v>117</v>
      </c>
      <c r="B31" s="122">
        <v>53.58</v>
      </c>
      <c r="C31" s="124" t="s">
        <v>151</v>
      </c>
      <c r="D31" s="122">
        <v>52.58</v>
      </c>
      <c r="E31" s="123">
        <v>14.47</v>
      </c>
      <c r="F31" s="122">
        <v>38.11</v>
      </c>
      <c r="G31" s="124" t="s">
        <v>151</v>
      </c>
      <c r="H31" s="125" t="s">
        <v>151</v>
      </c>
      <c r="I31" s="124" t="s">
        <v>151</v>
      </c>
      <c r="J31" s="122">
        <v>1</v>
      </c>
      <c r="K31" s="64" t="s">
        <v>118</v>
      </c>
    </row>
    <row r="32" spans="1:11" s="102" customFormat="1" ht="14.1" customHeight="1" x14ac:dyDescent="0.2">
      <c r="A32" s="12" t="s">
        <v>33</v>
      </c>
      <c r="B32" s="126">
        <v>17.2</v>
      </c>
      <c r="C32" s="128" t="s">
        <v>151</v>
      </c>
      <c r="D32" s="126">
        <v>17.2</v>
      </c>
      <c r="E32" s="127">
        <v>17.2</v>
      </c>
      <c r="F32" s="129" t="s">
        <v>151</v>
      </c>
      <c r="G32" s="128" t="s">
        <v>151</v>
      </c>
      <c r="H32" s="129" t="s">
        <v>151</v>
      </c>
      <c r="I32" s="128" t="s">
        <v>151</v>
      </c>
      <c r="J32" s="129" t="s">
        <v>151</v>
      </c>
      <c r="K32" s="13" t="s">
        <v>34</v>
      </c>
    </row>
    <row r="33" spans="1:11" s="102" customFormat="1" ht="14.1" customHeight="1" x14ac:dyDescent="0.2">
      <c r="A33" s="12" t="s">
        <v>105</v>
      </c>
      <c r="B33" s="126">
        <v>2838.54</v>
      </c>
      <c r="C33" s="127">
        <v>1988.14</v>
      </c>
      <c r="D33" s="126">
        <v>655.08000000000004</v>
      </c>
      <c r="E33" s="128" t="s">
        <v>151</v>
      </c>
      <c r="F33" s="126">
        <v>636.09</v>
      </c>
      <c r="G33" s="127">
        <v>18.989999999999998</v>
      </c>
      <c r="H33" s="126">
        <v>109.82</v>
      </c>
      <c r="I33" s="127">
        <v>13.34</v>
      </c>
      <c r="J33" s="126">
        <v>72.16</v>
      </c>
      <c r="K33" s="66" t="s">
        <v>109</v>
      </c>
    </row>
    <row r="34" spans="1:11" s="102" customFormat="1" ht="14.1" customHeight="1" x14ac:dyDescent="0.2">
      <c r="A34" s="12" t="s">
        <v>35</v>
      </c>
      <c r="B34" s="126">
        <v>1905.54</v>
      </c>
      <c r="C34" s="127">
        <v>1414.62</v>
      </c>
      <c r="D34" s="126">
        <v>425.95</v>
      </c>
      <c r="E34" s="128" t="s">
        <v>151</v>
      </c>
      <c r="F34" s="126">
        <v>416.15</v>
      </c>
      <c r="G34" s="127">
        <v>9.8000000000000007</v>
      </c>
      <c r="H34" s="126">
        <v>12.54</v>
      </c>
      <c r="I34" s="127">
        <v>23.39</v>
      </c>
      <c r="J34" s="126">
        <v>29.04</v>
      </c>
      <c r="K34" s="13" t="s">
        <v>56</v>
      </c>
    </row>
    <row r="35" spans="1:11" s="102" customFormat="1" ht="14.1" customHeight="1" x14ac:dyDescent="0.2">
      <c r="A35" s="12" t="s">
        <v>36</v>
      </c>
      <c r="B35" s="126">
        <v>6406.42</v>
      </c>
      <c r="C35" s="127">
        <v>3774.01</v>
      </c>
      <c r="D35" s="126">
        <v>2348.54</v>
      </c>
      <c r="E35" s="128" t="s">
        <v>151</v>
      </c>
      <c r="F35" s="126">
        <v>971.92</v>
      </c>
      <c r="G35" s="127">
        <v>1376.62</v>
      </c>
      <c r="H35" s="126">
        <v>68.83</v>
      </c>
      <c r="I35" s="127">
        <v>24.54</v>
      </c>
      <c r="J35" s="126">
        <v>190.5</v>
      </c>
      <c r="K35" s="13" t="s">
        <v>57</v>
      </c>
    </row>
    <row r="36" spans="1:11" s="102" customFormat="1" ht="14.1" customHeight="1" x14ac:dyDescent="0.2">
      <c r="A36" s="12" t="s">
        <v>37</v>
      </c>
      <c r="B36" s="126">
        <v>5030.1400000000003</v>
      </c>
      <c r="C36" s="128" t="s">
        <v>151</v>
      </c>
      <c r="D36" s="126">
        <v>4605.43</v>
      </c>
      <c r="E36" s="127">
        <v>76.61</v>
      </c>
      <c r="F36" s="126">
        <v>4463.46</v>
      </c>
      <c r="G36" s="127">
        <v>65.36</v>
      </c>
      <c r="H36" s="126">
        <v>247.99</v>
      </c>
      <c r="I36" s="127">
        <v>60.22</v>
      </c>
      <c r="J36" s="126">
        <v>116.5</v>
      </c>
      <c r="K36" s="13" t="s">
        <v>64</v>
      </c>
    </row>
    <row r="37" spans="1:11" ht="20.25" customHeight="1" x14ac:dyDescent="0.2">
      <c r="A37" s="9" t="s">
        <v>133</v>
      </c>
      <c r="B37" s="105"/>
      <c r="K37" s="107"/>
    </row>
    <row r="38" spans="1:11" x14ac:dyDescent="0.25">
      <c r="A38" s="58" t="s">
        <v>123</v>
      </c>
    </row>
    <row r="39" spans="1:11" x14ac:dyDescent="0.2">
      <c r="A39" s="10" t="s">
        <v>134</v>
      </c>
    </row>
    <row r="40" spans="1:11" x14ac:dyDescent="0.2">
      <c r="A40" s="10" t="s">
        <v>124</v>
      </c>
      <c r="B40" s="108"/>
    </row>
    <row r="41" spans="1:11" x14ac:dyDescent="0.25">
      <c r="A41" s="109"/>
      <c r="B41" s="108"/>
    </row>
    <row r="42" spans="1:11" x14ac:dyDescent="0.25">
      <c r="B42" s="108"/>
    </row>
  </sheetData>
  <mergeCells count="9">
    <mergeCell ref="K3:K5"/>
    <mergeCell ref="H4:H5"/>
    <mergeCell ref="I4:I5"/>
    <mergeCell ref="J4:J5"/>
    <mergeCell ref="A3:A5"/>
    <mergeCell ref="B3:B5"/>
    <mergeCell ref="C3:J3"/>
    <mergeCell ref="D4:G4"/>
    <mergeCell ref="C4:C5"/>
  </mergeCells>
  <hyperlinks>
    <hyperlink ref="J1" location="'Spis tablic - List of tables'!A1" display="Powrót/Back"/>
  </hyperlinks>
  <pageMargins left="0.25" right="0.25" top="0.75" bottom="0.75" header="0.3" footer="0.3"/>
  <pageSetup paperSize="9" scale="58" fitToHeight="0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Normal="100" workbookViewId="0"/>
  </sheetViews>
  <sheetFormatPr defaultRowHeight="12" x14ac:dyDescent="0.2"/>
  <cols>
    <col min="1" max="1" width="59" style="25" customWidth="1"/>
    <col min="2" max="19" width="10.5703125" style="16" customWidth="1"/>
    <col min="20" max="20" width="10.5703125" style="21" customWidth="1"/>
    <col min="21" max="21" width="57.140625" style="16" customWidth="1"/>
    <col min="22" max="205" width="9.140625" style="16"/>
    <col min="206" max="206" width="64" style="16" customWidth="1"/>
    <col min="207" max="207" width="9.28515625" style="16" customWidth="1"/>
    <col min="208" max="208" width="11.7109375" style="16" customWidth="1"/>
    <col min="209" max="209" width="11.5703125" style="16" customWidth="1"/>
    <col min="210" max="213" width="11.140625" style="16" customWidth="1"/>
    <col min="214" max="216" width="9.42578125" style="16" customWidth="1"/>
    <col min="217" max="218" width="10.42578125" style="16" customWidth="1"/>
    <col min="219" max="219" width="9.42578125" style="16" customWidth="1"/>
    <col min="220" max="224" width="11.28515625" style="16" customWidth="1"/>
    <col min="225" max="225" width="11.140625" style="16" customWidth="1"/>
    <col min="226" max="226" width="11" style="16" customWidth="1"/>
    <col min="227" max="227" width="11.28515625" style="16" customWidth="1"/>
    <col min="228" max="228" width="12.28515625" style="16" customWidth="1"/>
    <col min="229" max="233" width="11.42578125" style="16" customWidth="1"/>
    <col min="234" max="236" width="9.28515625" style="16" customWidth="1"/>
    <col min="237" max="244" width="10" style="16" customWidth="1"/>
    <col min="245" max="245" width="9.28515625" style="16" customWidth="1"/>
    <col min="246" max="246" width="11.7109375" style="16" customWidth="1"/>
    <col min="247" max="247" width="11" style="16" customWidth="1"/>
    <col min="248" max="248" width="10.7109375" style="16" customWidth="1"/>
    <col min="249" max="253" width="11.42578125" style="16" customWidth="1"/>
    <col min="254" max="255" width="10.42578125" style="16" customWidth="1"/>
    <col min="256" max="256" width="9.28515625" style="16" customWidth="1"/>
    <col min="257" max="265" width="10.85546875" style="16" customWidth="1"/>
    <col min="266" max="266" width="12.28515625" style="16" customWidth="1"/>
    <col min="267" max="267" width="10.7109375" style="16" customWidth="1"/>
    <col min="268" max="268" width="10.28515625" style="16" customWidth="1"/>
    <col min="269" max="461" width="9.140625" style="16"/>
    <col min="462" max="462" width="64" style="16" customWidth="1"/>
    <col min="463" max="463" width="9.28515625" style="16" customWidth="1"/>
    <col min="464" max="464" width="11.7109375" style="16" customWidth="1"/>
    <col min="465" max="465" width="11.5703125" style="16" customWidth="1"/>
    <col min="466" max="469" width="11.140625" style="16" customWidth="1"/>
    <col min="470" max="472" width="9.42578125" style="16" customWidth="1"/>
    <col min="473" max="474" width="10.42578125" style="16" customWidth="1"/>
    <col min="475" max="475" width="9.42578125" style="16" customWidth="1"/>
    <col min="476" max="480" width="11.28515625" style="16" customWidth="1"/>
    <col min="481" max="481" width="11.140625" style="16" customWidth="1"/>
    <col min="482" max="482" width="11" style="16" customWidth="1"/>
    <col min="483" max="483" width="11.28515625" style="16" customWidth="1"/>
    <col min="484" max="484" width="12.28515625" style="16" customWidth="1"/>
    <col min="485" max="489" width="11.42578125" style="16" customWidth="1"/>
    <col min="490" max="492" width="9.28515625" style="16" customWidth="1"/>
    <col min="493" max="500" width="10" style="16" customWidth="1"/>
    <col min="501" max="501" width="9.28515625" style="16" customWidth="1"/>
    <col min="502" max="502" width="11.7109375" style="16" customWidth="1"/>
    <col min="503" max="503" width="11" style="16" customWidth="1"/>
    <col min="504" max="504" width="10.7109375" style="16" customWidth="1"/>
    <col min="505" max="509" width="11.42578125" style="16" customWidth="1"/>
    <col min="510" max="511" width="10.42578125" style="16" customWidth="1"/>
    <col min="512" max="512" width="9.28515625" style="16" customWidth="1"/>
    <col min="513" max="521" width="10.85546875" style="16" customWidth="1"/>
    <col min="522" max="522" width="12.28515625" style="16" customWidth="1"/>
    <col min="523" max="523" width="10.7109375" style="16" customWidth="1"/>
    <col min="524" max="524" width="10.28515625" style="16" customWidth="1"/>
    <col min="525" max="717" width="9.140625" style="16"/>
    <col min="718" max="718" width="64" style="16" customWidth="1"/>
    <col min="719" max="719" width="9.28515625" style="16" customWidth="1"/>
    <col min="720" max="720" width="11.7109375" style="16" customWidth="1"/>
    <col min="721" max="721" width="11.5703125" style="16" customWidth="1"/>
    <col min="722" max="725" width="11.140625" style="16" customWidth="1"/>
    <col min="726" max="728" width="9.42578125" style="16" customWidth="1"/>
    <col min="729" max="730" width="10.42578125" style="16" customWidth="1"/>
    <col min="731" max="731" width="9.42578125" style="16" customWidth="1"/>
    <col min="732" max="736" width="11.28515625" style="16" customWidth="1"/>
    <col min="737" max="737" width="11.140625" style="16" customWidth="1"/>
    <col min="738" max="738" width="11" style="16" customWidth="1"/>
    <col min="739" max="739" width="11.28515625" style="16" customWidth="1"/>
    <col min="740" max="740" width="12.28515625" style="16" customWidth="1"/>
    <col min="741" max="745" width="11.42578125" style="16" customWidth="1"/>
    <col min="746" max="748" width="9.28515625" style="16" customWidth="1"/>
    <col min="749" max="756" width="10" style="16" customWidth="1"/>
    <col min="757" max="757" width="9.28515625" style="16" customWidth="1"/>
    <col min="758" max="758" width="11.7109375" style="16" customWidth="1"/>
    <col min="759" max="759" width="11" style="16" customWidth="1"/>
    <col min="760" max="760" width="10.7109375" style="16" customWidth="1"/>
    <col min="761" max="765" width="11.42578125" style="16" customWidth="1"/>
    <col min="766" max="767" width="10.42578125" style="16" customWidth="1"/>
    <col min="768" max="768" width="9.28515625" style="16" customWidth="1"/>
    <col min="769" max="777" width="10.85546875" style="16" customWidth="1"/>
    <col min="778" max="778" width="12.28515625" style="16" customWidth="1"/>
    <col min="779" max="779" width="10.7109375" style="16" customWidth="1"/>
    <col min="780" max="780" width="10.28515625" style="16" customWidth="1"/>
    <col min="781" max="973" width="9.140625" style="16"/>
    <col min="974" max="974" width="64" style="16" customWidth="1"/>
    <col min="975" max="975" width="9.28515625" style="16" customWidth="1"/>
    <col min="976" max="976" width="11.7109375" style="16" customWidth="1"/>
    <col min="977" max="977" width="11.5703125" style="16" customWidth="1"/>
    <col min="978" max="981" width="11.140625" style="16" customWidth="1"/>
    <col min="982" max="984" width="9.42578125" style="16" customWidth="1"/>
    <col min="985" max="986" width="10.42578125" style="16" customWidth="1"/>
    <col min="987" max="987" width="9.42578125" style="16" customWidth="1"/>
    <col min="988" max="992" width="11.28515625" style="16" customWidth="1"/>
    <col min="993" max="993" width="11.140625" style="16" customWidth="1"/>
    <col min="994" max="994" width="11" style="16" customWidth="1"/>
    <col min="995" max="995" width="11.28515625" style="16" customWidth="1"/>
    <col min="996" max="996" width="12.28515625" style="16" customWidth="1"/>
    <col min="997" max="1001" width="11.42578125" style="16" customWidth="1"/>
    <col min="1002" max="1004" width="9.28515625" style="16" customWidth="1"/>
    <col min="1005" max="1012" width="10" style="16" customWidth="1"/>
    <col min="1013" max="1013" width="9.28515625" style="16" customWidth="1"/>
    <col min="1014" max="1014" width="11.7109375" style="16" customWidth="1"/>
    <col min="1015" max="1015" width="11" style="16" customWidth="1"/>
    <col min="1016" max="1016" width="10.7109375" style="16" customWidth="1"/>
    <col min="1017" max="1021" width="11.42578125" style="16" customWidth="1"/>
    <col min="1022" max="1023" width="10.42578125" style="16" customWidth="1"/>
    <col min="1024" max="1024" width="9.28515625" style="16" customWidth="1"/>
    <col min="1025" max="1033" width="10.85546875" style="16" customWidth="1"/>
    <col min="1034" max="1034" width="12.28515625" style="16" customWidth="1"/>
    <col min="1035" max="1035" width="10.7109375" style="16" customWidth="1"/>
    <col min="1036" max="1036" width="10.28515625" style="16" customWidth="1"/>
    <col min="1037" max="1229" width="9.140625" style="16"/>
    <col min="1230" max="1230" width="64" style="16" customWidth="1"/>
    <col min="1231" max="1231" width="9.28515625" style="16" customWidth="1"/>
    <col min="1232" max="1232" width="11.7109375" style="16" customWidth="1"/>
    <col min="1233" max="1233" width="11.5703125" style="16" customWidth="1"/>
    <col min="1234" max="1237" width="11.140625" style="16" customWidth="1"/>
    <col min="1238" max="1240" width="9.42578125" style="16" customWidth="1"/>
    <col min="1241" max="1242" width="10.42578125" style="16" customWidth="1"/>
    <col min="1243" max="1243" width="9.42578125" style="16" customWidth="1"/>
    <col min="1244" max="1248" width="11.28515625" style="16" customWidth="1"/>
    <col min="1249" max="1249" width="11.140625" style="16" customWidth="1"/>
    <col min="1250" max="1250" width="11" style="16" customWidth="1"/>
    <col min="1251" max="1251" width="11.28515625" style="16" customWidth="1"/>
    <col min="1252" max="1252" width="12.28515625" style="16" customWidth="1"/>
    <col min="1253" max="1257" width="11.42578125" style="16" customWidth="1"/>
    <col min="1258" max="1260" width="9.28515625" style="16" customWidth="1"/>
    <col min="1261" max="1268" width="10" style="16" customWidth="1"/>
    <col min="1269" max="1269" width="9.28515625" style="16" customWidth="1"/>
    <col min="1270" max="1270" width="11.7109375" style="16" customWidth="1"/>
    <col min="1271" max="1271" width="11" style="16" customWidth="1"/>
    <col min="1272" max="1272" width="10.7109375" style="16" customWidth="1"/>
    <col min="1273" max="1277" width="11.42578125" style="16" customWidth="1"/>
    <col min="1278" max="1279" width="10.42578125" style="16" customWidth="1"/>
    <col min="1280" max="1280" width="9.28515625" style="16" customWidth="1"/>
    <col min="1281" max="1289" width="10.85546875" style="16" customWidth="1"/>
    <col min="1290" max="1290" width="12.28515625" style="16" customWidth="1"/>
    <col min="1291" max="1291" width="10.7109375" style="16" customWidth="1"/>
    <col min="1292" max="1292" width="10.28515625" style="16" customWidth="1"/>
    <col min="1293" max="1485" width="9.140625" style="16"/>
    <col min="1486" max="1486" width="64" style="16" customWidth="1"/>
    <col min="1487" max="1487" width="9.28515625" style="16" customWidth="1"/>
    <col min="1488" max="1488" width="11.7109375" style="16" customWidth="1"/>
    <col min="1489" max="1489" width="11.5703125" style="16" customWidth="1"/>
    <col min="1490" max="1493" width="11.140625" style="16" customWidth="1"/>
    <col min="1494" max="1496" width="9.42578125" style="16" customWidth="1"/>
    <col min="1497" max="1498" width="10.42578125" style="16" customWidth="1"/>
    <col min="1499" max="1499" width="9.42578125" style="16" customWidth="1"/>
    <col min="1500" max="1504" width="11.28515625" style="16" customWidth="1"/>
    <col min="1505" max="1505" width="11.140625" style="16" customWidth="1"/>
    <col min="1506" max="1506" width="11" style="16" customWidth="1"/>
    <col min="1507" max="1507" width="11.28515625" style="16" customWidth="1"/>
    <col min="1508" max="1508" width="12.28515625" style="16" customWidth="1"/>
    <col min="1509" max="1513" width="11.42578125" style="16" customWidth="1"/>
    <col min="1514" max="1516" width="9.28515625" style="16" customWidth="1"/>
    <col min="1517" max="1524" width="10" style="16" customWidth="1"/>
    <col min="1525" max="1525" width="9.28515625" style="16" customWidth="1"/>
    <col min="1526" max="1526" width="11.7109375" style="16" customWidth="1"/>
    <col min="1527" max="1527" width="11" style="16" customWidth="1"/>
    <col min="1528" max="1528" width="10.7109375" style="16" customWidth="1"/>
    <col min="1529" max="1533" width="11.42578125" style="16" customWidth="1"/>
    <col min="1534" max="1535" width="10.42578125" style="16" customWidth="1"/>
    <col min="1536" max="1536" width="9.28515625" style="16" customWidth="1"/>
    <col min="1537" max="1545" width="10.85546875" style="16" customWidth="1"/>
    <col min="1546" max="1546" width="12.28515625" style="16" customWidth="1"/>
    <col min="1547" max="1547" width="10.7109375" style="16" customWidth="1"/>
    <col min="1548" max="1548" width="10.28515625" style="16" customWidth="1"/>
    <col min="1549" max="1741" width="9.140625" style="16"/>
    <col min="1742" max="1742" width="64" style="16" customWidth="1"/>
    <col min="1743" max="1743" width="9.28515625" style="16" customWidth="1"/>
    <col min="1744" max="1744" width="11.7109375" style="16" customWidth="1"/>
    <col min="1745" max="1745" width="11.5703125" style="16" customWidth="1"/>
    <col min="1746" max="1749" width="11.140625" style="16" customWidth="1"/>
    <col min="1750" max="1752" width="9.42578125" style="16" customWidth="1"/>
    <col min="1753" max="1754" width="10.42578125" style="16" customWidth="1"/>
    <col min="1755" max="1755" width="9.42578125" style="16" customWidth="1"/>
    <col min="1756" max="1760" width="11.28515625" style="16" customWidth="1"/>
    <col min="1761" max="1761" width="11.140625" style="16" customWidth="1"/>
    <col min="1762" max="1762" width="11" style="16" customWidth="1"/>
    <col min="1763" max="1763" width="11.28515625" style="16" customWidth="1"/>
    <col min="1764" max="1764" width="12.28515625" style="16" customWidth="1"/>
    <col min="1765" max="1769" width="11.42578125" style="16" customWidth="1"/>
    <col min="1770" max="1772" width="9.28515625" style="16" customWidth="1"/>
    <col min="1773" max="1780" width="10" style="16" customWidth="1"/>
    <col min="1781" max="1781" width="9.28515625" style="16" customWidth="1"/>
    <col min="1782" max="1782" width="11.7109375" style="16" customWidth="1"/>
    <col min="1783" max="1783" width="11" style="16" customWidth="1"/>
    <col min="1784" max="1784" width="10.7109375" style="16" customWidth="1"/>
    <col min="1785" max="1789" width="11.42578125" style="16" customWidth="1"/>
    <col min="1790" max="1791" width="10.42578125" style="16" customWidth="1"/>
    <col min="1792" max="1792" width="9.28515625" style="16" customWidth="1"/>
    <col min="1793" max="1801" width="10.85546875" style="16" customWidth="1"/>
    <col min="1802" max="1802" width="12.28515625" style="16" customWidth="1"/>
    <col min="1803" max="1803" width="10.7109375" style="16" customWidth="1"/>
    <col min="1804" max="1804" width="10.28515625" style="16" customWidth="1"/>
    <col min="1805" max="1997" width="9.140625" style="16"/>
    <col min="1998" max="1998" width="64" style="16" customWidth="1"/>
    <col min="1999" max="1999" width="9.28515625" style="16" customWidth="1"/>
    <col min="2000" max="2000" width="11.7109375" style="16" customWidth="1"/>
    <col min="2001" max="2001" width="11.5703125" style="16" customWidth="1"/>
    <col min="2002" max="2005" width="11.140625" style="16" customWidth="1"/>
    <col min="2006" max="2008" width="9.42578125" style="16" customWidth="1"/>
    <col min="2009" max="2010" width="10.42578125" style="16" customWidth="1"/>
    <col min="2011" max="2011" width="9.42578125" style="16" customWidth="1"/>
    <col min="2012" max="2016" width="11.28515625" style="16" customWidth="1"/>
    <col min="2017" max="2017" width="11.140625" style="16" customWidth="1"/>
    <col min="2018" max="2018" width="11" style="16" customWidth="1"/>
    <col min="2019" max="2019" width="11.28515625" style="16" customWidth="1"/>
    <col min="2020" max="2020" width="12.28515625" style="16" customWidth="1"/>
    <col min="2021" max="2025" width="11.42578125" style="16" customWidth="1"/>
    <col min="2026" max="2028" width="9.28515625" style="16" customWidth="1"/>
    <col min="2029" max="2036" width="10" style="16" customWidth="1"/>
    <col min="2037" max="2037" width="9.28515625" style="16" customWidth="1"/>
    <col min="2038" max="2038" width="11.7109375" style="16" customWidth="1"/>
    <col min="2039" max="2039" width="11" style="16" customWidth="1"/>
    <col min="2040" max="2040" width="10.7109375" style="16" customWidth="1"/>
    <col min="2041" max="2045" width="11.42578125" style="16" customWidth="1"/>
    <col min="2046" max="2047" width="10.42578125" style="16" customWidth="1"/>
    <col min="2048" max="2048" width="9.28515625" style="16" customWidth="1"/>
    <col min="2049" max="2057" width="10.85546875" style="16" customWidth="1"/>
    <col min="2058" max="2058" width="12.28515625" style="16" customWidth="1"/>
    <col min="2059" max="2059" width="10.7109375" style="16" customWidth="1"/>
    <col min="2060" max="2060" width="10.28515625" style="16" customWidth="1"/>
    <col min="2061" max="2253" width="9.140625" style="16"/>
    <col min="2254" max="2254" width="64" style="16" customWidth="1"/>
    <col min="2255" max="2255" width="9.28515625" style="16" customWidth="1"/>
    <col min="2256" max="2256" width="11.7109375" style="16" customWidth="1"/>
    <col min="2257" max="2257" width="11.5703125" style="16" customWidth="1"/>
    <col min="2258" max="2261" width="11.140625" style="16" customWidth="1"/>
    <col min="2262" max="2264" width="9.42578125" style="16" customWidth="1"/>
    <col min="2265" max="2266" width="10.42578125" style="16" customWidth="1"/>
    <col min="2267" max="2267" width="9.42578125" style="16" customWidth="1"/>
    <col min="2268" max="2272" width="11.28515625" style="16" customWidth="1"/>
    <col min="2273" max="2273" width="11.140625" style="16" customWidth="1"/>
    <col min="2274" max="2274" width="11" style="16" customWidth="1"/>
    <col min="2275" max="2275" width="11.28515625" style="16" customWidth="1"/>
    <col min="2276" max="2276" width="12.28515625" style="16" customWidth="1"/>
    <col min="2277" max="2281" width="11.42578125" style="16" customWidth="1"/>
    <col min="2282" max="2284" width="9.28515625" style="16" customWidth="1"/>
    <col min="2285" max="2292" width="10" style="16" customWidth="1"/>
    <col min="2293" max="2293" width="9.28515625" style="16" customWidth="1"/>
    <col min="2294" max="2294" width="11.7109375" style="16" customWidth="1"/>
    <col min="2295" max="2295" width="11" style="16" customWidth="1"/>
    <col min="2296" max="2296" width="10.7109375" style="16" customWidth="1"/>
    <col min="2297" max="2301" width="11.42578125" style="16" customWidth="1"/>
    <col min="2302" max="2303" width="10.42578125" style="16" customWidth="1"/>
    <col min="2304" max="2304" width="9.28515625" style="16" customWidth="1"/>
    <col min="2305" max="2313" width="10.85546875" style="16" customWidth="1"/>
    <col min="2314" max="2314" width="12.28515625" style="16" customWidth="1"/>
    <col min="2315" max="2315" width="10.7109375" style="16" customWidth="1"/>
    <col min="2316" max="2316" width="10.28515625" style="16" customWidth="1"/>
    <col min="2317" max="2509" width="9.140625" style="16"/>
    <col min="2510" max="2510" width="64" style="16" customWidth="1"/>
    <col min="2511" max="2511" width="9.28515625" style="16" customWidth="1"/>
    <col min="2512" max="2512" width="11.7109375" style="16" customWidth="1"/>
    <col min="2513" max="2513" width="11.5703125" style="16" customWidth="1"/>
    <col min="2514" max="2517" width="11.140625" style="16" customWidth="1"/>
    <col min="2518" max="2520" width="9.42578125" style="16" customWidth="1"/>
    <col min="2521" max="2522" width="10.42578125" style="16" customWidth="1"/>
    <col min="2523" max="2523" width="9.42578125" style="16" customWidth="1"/>
    <col min="2524" max="2528" width="11.28515625" style="16" customWidth="1"/>
    <col min="2529" max="2529" width="11.140625" style="16" customWidth="1"/>
    <col min="2530" max="2530" width="11" style="16" customWidth="1"/>
    <col min="2531" max="2531" width="11.28515625" style="16" customWidth="1"/>
    <col min="2532" max="2532" width="12.28515625" style="16" customWidth="1"/>
    <col min="2533" max="2537" width="11.42578125" style="16" customWidth="1"/>
    <col min="2538" max="2540" width="9.28515625" style="16" customWidth="1"/>
    <col min="2541" max="2548" width="10" style="16" customWidth="1"/>
    <col min="2549" max="2549" width="9.28515625" style="16" customWidth="1"/>
    <col min="2550" max="2550" width="11.7109375" style="16" customWidth="1"/>
    <col min="2551" max="2551" width="11" style="16" customWidth="1"/>
    <col min="2552" max="2552" width="10.7109375" style="16" customWidth="1"/>
    <col min="2553" max="2557" width="11.42578125" style="16" customWidth="1"/>
    <col min="2558" max="2559" width="10.42578125" style="16" customWidth="1"/>
    <col min="2560" max="2560" width="9.28515625" style="16" customWidth="1"/>
    <col min="2561" max="2569" width="10.85546875" style="16" customWidth="1"/>
    <col min="2570" max="2570" width="12.28515625" style="16" customWidth="1"/>
    <col min="2571" max="2571" width="10.7109375" style="16" customWidth="1"/>
    <col min="2572" max="2572" width="10.28515625" style="16" customWidth="1"/>
    <col min="2573" max="2765" width="9.140625" style="16"/>
    <col min="2766" max="2766" width="64" style="16" customWidth="1"/>
    <col min="2767" max="2767" width="9.28515625" style="16" customWidth="1"/>
    <col min="2768" max="2768" width="11.7109375" style="16" customWidth="1"/>
    <col min="2769" max="2769" width="11.5703125" style="16" customWidth="1"/>
    <col min="2770" max="2773" width="11.140625" style="16" customWidth="1"/>
    <col min="2774" max="2776" width="9.42578125" style="16" customWidth="1"/>
    <col min="2777" max="2778" width="10.42578125" style="16" customWidth="1"/>
    <col min="2779" max="2779" width="9.42578125" style="16" customWidth="1"/>
    <col min="2780" max="2784" width="11.28515625" style="16" customWidth="1"/>
    <col min="2785" max="2785" width="11.140625" style="16" customWidth="1"/>
    <col min="2786" max="2786" width="11" style="16" customWidth="1"/>
    <col min="2787" max="2787" width="11.28515625" style="16" customWidth="1"/>
    <col min="2788" max="2788" width="12.28515625" style="16" customWidth="1"/>
    <col min="2789" max="2793" width="11.42578125" style="16" customWidth="1"/>
    <col min="2794" max="2796" width="9.28515625" style="16" customWidth="1"/>
    <col min="2797" max="2804" width="10" style="16" customWidth="1"/>
    <col min="2805" max="2805" width="9.28515625" style="16" customWidth="1"/>
    <col min="2806" max="2806" width="11.7109375" style="16" customWidth="1"/>
    <col min="2807" max="2807" width="11" style="16" customWidth="1"/>
    <col min="2808" max="2808" width="10.7109375" style="16" customWidth="1"/>
    <col min="2809" max="2813" width="11.42578125" style="16" customWidth="1"/>
    <col min="2814" max="2815" width="10.42578125" style="16" customWidth="1"/>
    <col min="2816" max="2816" width="9.28515625" style="16" customWidth="1"/>
    <col min="2817" max="2825" width="10.85546875" style="16" customWidth="1"/>
    <col min="2826" max="2826" width="12.28515625" style="16" customWidth="1"/>
    <col min="2827" max="2827" width="10.7109375" style="16" customWidth="1"/>
    <col min="2828" max="2828" width="10.28515625" style="16" customWidth="1"/>
    <col min="2829" max="3021" width="9.140625" style="16"/>
    <col min="3022" max="3022" width="64" style="16" customWidth="1"/>
    <col min="3023" max="3023" width="9.28515625" style="16" customWidth="1"/>
    <col min="3024" max="3024" width="11.7109375" style="16" customWidth="1"/>
    <col min="3025" max="3025" width="11.5703125" style="16" customWidth="1"/>
    <col min="3026" max="3029" width="11.140625" style="16" customWidth="1"/>
    <col min="3030" max="3032" width="9.42578125" style="16" customWidth="1"/>
    <col min="3033" max="3034" width="10.42578125" style="16" customWidth="1"/>
    <col min="3035" max="3035" width="9.42578125" style="16" customWidth="1"/>
    <col min="3036" max="3040" width="11.28515625" style="16" customWidth="1"/>
    <col min="3041" max="3041" width="11.140625" style="16" customWidth="1"/>
    <col min="3042" max="3042" width="11" style="16" customWidth="1"/>
    <col min="3043" max="3043" width="11.28515625" style="16" customWidth="1"/>
    <col min="3044" max="3044" width="12.28515625" style="16" customWidth="1"/>
    <col min="3045" max="3049" width="11.42578125" style="16" customWidth="1"/>
    <col min="3050" max="3052" width="9.28515625" style="16" customWidth="1"/>
    <col min="3053" max="3060" width="10" style="16" customWidth="1"/>
    <col min="3061" max="3061" width="9.28515625" style="16" customWidth="1"/>
    <col min="3062" max="3062" width="11.7109375" style="16" customWidth="1"/>
    <col min="3063" max="3063" width="11" style="16" customWidth="1"/>
    <col min="3064" max="3064" width="10.7109375" style="16" customWidth="1"/>
    <col min="3065" max="3069" width="11.42578125" style="16" customWidth="1"/>
    <col min="3070" max="3071" width="10.42578125" style="16" customWidth="1"/>
    <col min="3072" max="3072" width="9.28515625" style="16" customWidth="1"/>
    <col min="3073" max="3081" width="10.85546875" style="16" customWidth="1"/>
    <col min="3082" max="3082" width="12.28515625" style="16" customWidth="1"/>
    <col min="3083" max="3083" width="10.7109375" style="16" customWidth="1"/>
    <col min="3084" max="3084" width="10.28515625" style="16" customWidth="1"/>
    <col min="3085" max="3277" width="9.140625" style="16"/>
    <col min="3278" max="3278" width="64" style="16" customWidth="1"/>
    <col min="3279" max="3279" width="9.28515625" style="16" customWidth="1"/>
    <col min="3280" max="3280" width="11.7109375" style="16" customWidth="1"/>
    <col min="3281" max="3281" width="11.5703125" style="16" customWidth="1"/>
    <col min="3282" max="3285" width="11.140625" style="16" customWidth="1"/>
    <col min="3286" max="3288" width="9.42578125" style="16" customWidth="1"/>
    <col min="3289" max="3290" width="10.42578125" style="16" customWidth="1"/>
    <col min="3291" max="3291" width="9.42578125" style="16" customWidth="1"/>
    <col min="3292" max="3296" width="11.28515625" style="16" customWidth="1"/>
    <col min="3297" max="3297" width="11.140625" style="16" customWidth="1"/>
    <col min="3298" max="3298" width="11" style="16" customWidth="1"/>
    <col min="3299" max="3299" width="11.28515625" style="16" customWidth="1"/>
    <col min="3300" max="3300" width="12.28515625" style="16" customWidth="1"/>
    <col min="3301" max="3305" width="11.42578125" style="16" customWidth="1"/>
    <col min="3306" max="3308" width="9.28515625" style="16" customWidth="1"/>
    <col min="3309" max="3316" width="10" style="16" customWidth="1"/>
    <col min="3317" max="3317" width="9.28515625" style="16" customWidth="1"/>
    <col min="3318" max="3318" width="11.7109375" style="16" customWidth="1"/>
    <col min="3319" max="3319" width="11" style="16" customWidth="1"/>
    <col min="3320" max="3320" width="10.7109375" style="16" customWidth="1"/>
    <col min="3321" max="3325" width="11.42578125" style="16" customWidth="1"/>
    <col min="3326" max="3327" width="10.42578125" style="16" customWidth="1"/>
    <col min="3328" max="3328" width="9.28515625" style="16" customWidth="1"/>
    <col min="3329" max="3337" width="10.85546875" style="16" customWidth="1"/>
    <col min="3338" max="3338" width="12.28515625" style="16" customWidth="1"/>
    <col min="3339" max="3339" width="10.7109375" style="16" customWidth="1"/>
    <col min="3340" max="3340" width="10.28515625" style="16" customWidth="1"/>
    <col min="3341" max="3533" width="9.140625" style="16"/>
    <col min="3534" max="3534" width="64" style="16" customWidth="1"/>
    <col min="3535" max="3535" width="9.28515625" style="16" customWidth="1"/>
    <col min="3536" max="3536" width="11.7109375" style="16" customWidth="1"/>
    <col min="3537" max="3537" width="11.5703125" style="16" customWidth="1"/>
    <col min="3538" max="3541" width="11.140625" style="16" customWidth="1"/>
    <col min="3542" max="3544" width="9.42578125" style="16" customWidth="1"/>
    <col min="3545" max="3546" width="10.42578125" style="16" customWidth="1"/>
    <col min="3547" max="3547" width="9.42578125" style="16" customWidth="1"/>
    <col min="3548" max="3552" width="11.28515625" style="16" customWidth="1"/>
    <col min="3553" max="3553" width="11.140625" style="16" customWidth="1"/>
    <col min="3554" max="3554" width="11" style="16" customWidth="1"/>
    <col min="3555" max="3555" width="11.28515625" style="16" customWidth="1"/>
    <col min="3556" max="3556" width="12.28515625" style="16" customWidth="1"/>
    <col min="3557" max="3561" width="11.42578125" style="16" customWidth="1"/>
    <col min="3562" max="3564" width="9.28515625" style="16" customWidth="1"/>
    <col min="3565" max="3572" width="10" style="16" customWidth="1"/>
    <col min="3573" max="3573" width="9.28515625" style="16" customWidth="1"/>
    <col min="3574" max="3574" width="11.7109375" style="16" customWidth="1"/>
    <col min="3575" max="3575" width="11" style="16" customWidth="1"/>
    <col min="3576" max="3576" width="10.7109375" style="16" customWidth="1"/>
    <col min="3577" max="3581" width="11.42578125" style="16" customWidth="1"/>
    <col min="3582" max="3583" width="10.42578125" style="16" customWidth="1"/>
    <col min="3584" max="3584" width="9.28515625" style="16" customWidth="1"/>
    <col min="3585" max="3593" width="10.85546875" style="16" customWidth="1"/>
    <col min="3594" max="3594" width="12.28515625" style="16" customWidth="1"/>
    <col min="3595" max="3595" width="10.7109375" style="16" customWidth="1"/>
    <col min="3596" max="3596" width="10.28515625" style="16" customWidth="1"/>
    <col min="3597" max="3789" width="9.140625" style="16"/>
    <col min="3790" max="3790" width="64" style="16" customWidth="1"/>
    <col min="3791" max="3791" width="9.28515625" style="16" customWidth="1"/>
    <col min="3792" max="3792" width="11.7109375" style="16" customWidth="1"/>
    <col min="3793" max="3793" width="11.5703125" style="16" customWidth="1"/>
    <col min="3794" max="3797" width="11.140625" style="16" customWidth="1"/>
    <col min="3798" max="3800" width="9.42578125" style="16" customWidth="1"/>
    <col min="3801" max="3802" width="10.42578125" style="16" customWidth="1"/>
    <col min="3803" max="3803" width="9.42578125" style="16" customWidth="1"/>
    <col min="3804" max="3808" width="11.28515625" style="16" customWidth="1"/>
    <col min="3809" max="3809" width="11.140625" style="16" customWidth="1"/>
    <col min="3810" max="3810" width="11" style="16" customWidth="1"/>
    <col min="3811" max="3811" width="11.28515625" style="16" customWidth="1"/>
    <col min="3812" max="3812" width="12.28515625" style="16" customWidth="1"/>
    <col min="3813" max="3817" width="11.42578125" style="16" customWidth="1"/>
    <col min="3818" max="3820" width="9.28515625" style="16" customWidth="1"/>
    <col min="3821" max="3828" width="10" style="16" customWidth="1"/>
    <col min="3829" max="3829" width="9.28515625" style="16" customWidth="1"/>
    <col min="3830" max="3830" width="11.7109375" style="16" customWidth="1"/>
    <col min="3831" max="3831" width="11" style="16" customWidth="1"/>
    <col min="3832" max="3832" width="10.7109375" style="16" customWidth="1"/>
    <col min="3833" max="3837" width="11.42578125" style="16" customWidth="1"/>
    <col min="3838" max="3839" width="10.42578125" style="16" customWidth="1"/>
    <col min="3840" max="3840" width="9.28515625" style="16" customWidth="1"/>
    <col min="3841" max="3849" width="10.85546875" style="16" customWidth="1"/>
    <col min="3850" max="3850" width="12.28515625" style="16" customWidth="1"/>
    <col min="3851" max="3851" width="10.7109375" style="16" customWidth="1"/>
    <col min="3852" max="3852" width="10.28515625" style="16" customWidth="1"/>
    <col min="3853" max="4045" width="9.140625" style="16"/>
    <col min="4046" max="4046" width="64" style="16" customWidth="1"/>
    <col min="4047" max="4047" width="9.28515625" style="16" customWidth="1"/>
    <col min="4048" max="4048" width="11.7109375" style="16" customWidth="1"/>
    <col min="4049" max="4049" width="11.5703125" style="16" customWidth="1"/>
    <col min="4050" max="4053" width="11.140625" style="16" customWidth="1"/>
    <col min="4054" max="4056" width="9.42578125" style="16" customWidth="1"/>
    <col min="4057" max="4058" width="10.42578125" style="16" customWidth="1"/>
    <col min="4059" max="4059" width="9.42578125" style="16" customWidth="1"/>
    <col min="4060" max="4064" width="11.28515625" style="16" customWidth="1"/>
    <col min="4065" max="4065" width="11.140625" style="16" customWidth="1"/>
    <col min="4066" max="4066" width="11" style="16" customWidth="1"/>
    <col min="4067" max="4067" width="11.28515625" style="16" customWidth="1"/>
    <col min="4068" max="4068" width="12.28515625" style="16" customWidth="1"/>
    <col min="4069" max="4073" width="11.42578125" style="16" customWidth="1"/>
    <col min="4074" max="4076" width="9.28515625" style="16" customWidth="1"/>
    <col min="4077" max="4084" width="10" style="16" customWidth="1"/>
    <col min="4085" max="4085" width="9.28515625" style="16" customWidth="1"/>
    <col min="4086" max="4086" width="11.7109375" style="16" customWidth="1"/>
    <col min="4087" max="4087" width="11" style="16" customWidth="1"/>
    <col min="4088" max="4088" width="10.7109375" style="16" customWidth="1"/>
    <col min="4089" max="4093" width="11.42578125" style="16" customWidth="1"/>
    <col min="4094" max="4095" width="10.42578125" style="16" customWidth="1"/>
    <col min="4096" max="4096" width="9.28515625" style="16" customWidth="1"/>
    <col min="4097" max="4105" width="10.85546875" style="16" customWidth="1"/>
    <col min="4106" max="4106" width="12.28515625" style="16" customWidth="1"/>
    <col min="4107" max="4107" width="10.7109375" style="16" customWidth="1"/>
    <col min="4108" max="4108" width="10.28515625" style="16" customWidth="1"/>
    <col min="4109" max="4301" width="9.140625" style="16"/>
    <col min="4302" max="4302" width="64" style="16" customWidth="1"/>
    <col min="4303" max="4303" width="9.28515625" style="16" customWidth="1"/>
    <col min="4304" max="4304" width="11.7109375" style="16" customWidth="1"/>
    <col min="4305" max="4305" width="11.5703125" style="16" customWidth="1"/>
    <col min="4306" max="4309" width="11.140625" style="16" customWidth="1"/>
    <col min="4310" max="4312" width="9.42578125" style="16" customWidth="1"/>
    <col min="4313" max="4314" width="10.42578125" style="16" customWidth="1"/>
    <col min="4315" max="4315" width="9.42578125" style="16" customWidth="1"/>
    <col min="4316" max="4320" width="11.28515625" style="16" customWidth="1"/>
    <col min="4321" max="4321" width="11.140625" style="16" customWidth="1"/>
    <col min="4322" max="4322" width="11" style="16" customWidth="1"/>
    <col min="4323" max="4323" width="11.28515625" style="16" customWidth="1"/>
    <col min="4324" max="4324" width="12.28515625" style="16" customWidth="1"/>
    <col min="4325" max="4329" width="11.42578125" style="16" customWidth="1"/>
    <col min="4330" max="4332" width="9.28515625" style="16" customWidth="1"/>
    <col min="4333" max="4340" width="10" style="16" customWidth="1"/>
    <col min="4341" max="4341" width="9.28515625" style="16" customWidth="1"/>
    <col min="4342" max="4342" width="11.7109375" style="16" customWidth="1"/>
    <col min="4343" max="4343" width="11" style="16" customWidth="1"/>
    <col min="4344" max="4344" width="10.7109375" style="16" customWidth="1"/>
    <col min="4345" max="4349" width="11.42578125" style="16" customWidth="1"/>
    <col min="4350" max="4351" width="10.42578125" style="16" customWidth="1"/>
    <col min="4352" max="4352" width="9.28515625" style="16" customWidth="1"/>
    <col min="4353" max="4361" width="10.85546875" style="16" customWidth="1"/>
    <col min="4362" max="4362" width="12.28515625" style="16" customWidth="1"/>
    <col min="4363" max="4363" width="10.7109375" style="16" customWidth="1"/>
    <col min="4364" max="4364" width="10.28515625" style="16" customWidth="1"/>
    <col min="4365" max="4557" width="9.140625" style="16"/>
    <col min="4558" max="4558" width="64" style="16" customWidth="1"/>
    <col min="4559" max="4559" width="9.28515625" style="16" customWidth="1"/>
    <col min="4560" max="4560" width="11.7109375" style="16" customWidth="1"/>
    <col min="4561" max="4561" width="11.5703125" style="16" customWidth="1"/>
    <col min="4562" max="4565" width="11.140625" style="16" customWidth="1"/>
    <col min="4566" max="4568" width="9.42578125" style="16" customWidth="1"/>
    <col min="4569" max="4570" width="10.42578125" style="16" customWidth="1"/>
    <col min="4571" max="4571" width="9.42578125" style="16" customWidth="1"/>
    <col min="4572" max="4576" width="11.28515625" style="16" customWidth="1"/>
    <col min="4577" max="4577" width="11.140625" style="16" customWidth="1"/>
    <col min="4578" max="4578" width="11" style="16" customWidth="1"/>
    <col min="4579" max="4579" width="11.28515625" style="16" customWidth="1"/>
    <col min="4580" max="4580" width="12.28515625" style="16" customWidth="1"/>
    <col min="4581" max="4585" width="11.42578125" style="16" customWidth="1"/>
    <col min="4586" max="4588" width="9.28515625" style="16" customWidth="1"/>
    <col min="4589" max="4596" width="10" style="16" customWidth="1"/>
    <col min="4597" max="4597" width="9.28515625" style="16" customWidth="1"/>
    <col min="4598" max="4598" width="11.7109375" style="16" customWidth="1"/>
    <col min="4599" max="4599" width="11" style="16" customWidth="1"/>
    <col min="4600" max="4600" width="10.7109375" style="16" customWidth="1"/>
    <col min="4601" max="4605" width="11.42578125" style="16" customWidth="1"/>
    <col min="4606" max="4607" width="10.42578125" style="16" customWidth="1"/>
    <col min="4608" max="4608" width="9.28515625" style="16" customWidth="1"/>
    <col min="4609" max="4617" width="10.85546875" style="16" customWidth="1"/>
    <col min="4618" max="4618" width="12.28515625" style="16" customWidth="1"/>
    <col min="4619" max="4619" width="10.7109375" style="16" customWidth="1"/>
    <col min="4620" max="4620" width="10.28515625" style="16" customWidth="1"/>
    <col min="4621" max="4813" width="9.140625" style="16"/>
    <col min="4814" max="4814" width="64" style="16" customWidth="1"/>
    <col min="4815" max="4815" width="9.28515625" style="16" customWidth="1"/>
    <col min="4816" max="4816" width="11.7109375" style="16" customWidth="1"/>
    <col min="4817" max="4817" width="11.5703125" style="16" customWidth="1"/>
    <col min="4818" max="4821" width="11.140625" style="16" customWidth="1"/>
    <col min="4822" max="4824" width="9.42578125" style="16" customWidth="1"/>
    <col min="4825" max="4826" width="10.42578125" style="16" customWidth="1"/>
    <col min="4827" max="4827" width="9.42578125" style="16" customWidth="1"/>
    <col min="4828" max="4832" width="11.28515625" style="16" customWidth="1"/>
    <col min="4833" max="4833" width="11.140625" style="16" customWidth="1"/>
    <col min="4834" max="4834" width="11" style="16" customWidth="1"/>
    <col min="4835" max="4835" width="11.28515625" style="16" customWidth="1"/>
    <col min="4836" max="4836" width="12.28515625" style="16" customWidth="1"/>
    <col min="4837" max="4841" width="11.42578125" style="16" customWidth="1"/>
    <col min="4842" max="4844" width="9.28515625" style="16" customWidth="1"/>
    <col min="4845" max="4852" width="10" style="16" customWidth="1"/>
    <col min="4853" max="4853" width="9.28515625" style="16" customWidth="1"/>
    <col min="4854" max="4854" width="11.7109375" style="16" customWidth="1"/>
    <col min="4855" max="4855" width="11" style="16" customWidth="1"/>
    <col min="4856" max="4856" width="10.7109375" style="16" customWidth="1"/>
    <col min="4857" max="4861" width="11.42578125" style="16" customWidth="1"/>
    <col min="4862" max="4863" width="10.42578125" style="16" customWidth="1"/>
    <col min="4864" max="4864" width="9.28515625" style="16" customWidth="1"/>
    <col min="4865" max="4873" width="10.85546875" style="16" customWidth="1"/>
    <col min="4874" max="4874" width="12.28515625" style="16" customWidth="1"/>
    <col min="4875" max="4875" width="10.7109375" style="16" customWidth="1"/>
    <col min="4876" max="4876" width="10.28515625" style="16" customWidth="1"/>
    <col min="4877" max="5069" width="9.140625" style="16"/>
    <col min="5070" max="5070" width="64" style="16" customWidth="1"/>
    <col min="5071" max="5071" width="9.28515625" style="16" customWidth="1"/>
    <col min="5072" max="5072" width="11.7109375" style="16" customWidth="1"/>
    <col min="5073" max="5073" width="11.5703125" style="16" customWidth="1"/>
    <col min="5074" max="5077" width="11.140625" style="16" customWidth="1"/>
    <col min="5078" max="5080" width="9.42578125" style="16" customWidth="1"/>
    <col min="5081" max="5082" width="10.42578125" style="16" customWidth="1"/>
    <col min="5083" max="5083" width="9.42578125" style="16" customWidth="1"/>
    <col min="5084" max="5088" width="11.28515625" style="16" customWidth="1"/>
    <col min="5089" max="5089" width="11.140625" style="16" customWidth="1"/>
    <col min="5090" max="5090" width="11" style="16" customWidth="1"/>
    <col min="5091" max="5091" width="11.28515625" style="16" customWidth="1"/>
    <col min="5092" max="5092" width="12.28515625" style="16" customWidth="1"/>
    <col min="5093" max="5097" width="11.42578125" style="16" customWidth="1"/>
    <col min="5098" max="5100" width="9.28515625" style="16" customWidth="1"/>
    <col min="5101" max="5108" width="10" style="16" customWidth="1"/>
    <col min="5109" max="5109" width="9.28515625" style="16" customWidth="1"/>
    <col min="5110" max="5110" width="11.7109375" style="16" customWidth="1"/>
    <col min="5111" max="5111" width="11" style="16" customWidth="1"/>
    <col min="5112" max="5112" width="10.7109375" style="16" customWidth="1"/>
    <col min="5113" max="5117" width="11.42578125" style="16" customWidth="1"/>
    <col min="5118" max="5119" width="10.42578125" style="16" customWidth="1"/>
    <col min="5120" max="5120" width="9.28515625" style="16" customWidth="1"/>
    <col min="5121" max="5129" width="10.85546875" style="16" customWidth="1"/>
    <col min="5130" max="5130" width="12.28515625" style="16" customWidth="1"/>
    <col min="5131" max="5131" width="10.7109375" style="16" customWidth="1"/>
    <col min="5132" max="5132" width="10.28515625" style="16" customWidth="1"/>
    <col min="5133" max="5325" width="9.140625" style="16"/>
    <col min="5326" max="5326" width="64" style="16" customWidth="1"/>
    <col min="5327" max="5327" width="9.28515625" style="16" customWidth="1"/>
    <col min="5328" max="5328" width="11.7109375" style="16" customWidth="1"/>
    <col min="5329" max="5329" width="11.5703125" style="16" customWidth="1"/>
    <col min="5330" max="5333" width="11.140625" style="16" customWidth="1"/>
    <col min="5334" max="5336" width="9.42578125" style="16" customWidth="1"/>
    <col min="5337" max="5338" width="10.42578125" style="16" customWidth="1"/>
    <col min="5339" max="5339" width="9.42578125" style="16" customWidth="1"/>
    <col min="5340" max="5344" width="11.28515625" style="16" customWidth="1"/>
    <col min="5345" max="5345" width="11.140625" style="16" customWidth="1"/>
    <col min="5346" max="5346" width="11" style="16" customWidth="1"/>
    <col min="5347" max="5347" width="11.28515625" style="16" customWidth="1"/>
    <col min="5348" max="5348" width="12.28515625" style="16" customWidth="1"/>
    <col min="5349" max="5353" width="11.42578125" style="16" customWidth="1"/>
    <col min="5354" max="5356" width="9.28515625" style="16" customWidth="1"/>
    <col min="5357" max="5364" width="10" style="16" customWidth="1"/>
    <col min="5365" max="5365" width="9.28515625" style="16" customWidth="1"/>
    <col min="5366" max="5366" width="11.7109375" style="16" customWidth="1"/>
    <col min="5367" max="5367" width="11" style="16" customWidth="1"/>
    <col min="5368" max="5368" width="10.7109375" style="16" customWidth="1"/>
    <col min="5369" max="5373" width="11.42578125" style="16" customWidth="1"/>
    <col min="5374" max="5375" width="10.42578125" style="16" customWidth="1"/>
    <col min="5376" max="5376" width="9.28515625" style="16" customWidth="1"/>
    <col min="5377" max="5385" width="10.85546875" style="16" customWidth="1"/>
    <col min="5386" max="5386" width="12.28515625" style="16" customWidth="1"/>
    <col min="5387" max="5387" width="10.7109375" style="16" customWidth="1"/>
    <col min="5388" max="5388" width="10.28515625" style="16" customWidth="1"/>
    <col min="5389" max="5581" width="9.140625" style="16"/>
    <col min="5582" max="5582" width="64" style="16" customWidth="1"/>
    <col min="5583" max="5583" width="9.28515625" style="16" customWidth="1"/>
    <col min="5584" max="5584" width="11.7109375" style="16" customWidth="1"/>
    <col min="5585" max="5585" width="11.5703125" style="16" customWidth="1"/>
    <col min="5586" max="5589" width="11.140625" style="16" customWidth="1"/>
    <col min="5590" max="5592" width="9.42578125" style="16" customWidth="1"/>
    <col min="5593" max="5594" width="10.42578125" style="16" customWidth="1"/>
    <col min="5595" max="5595" width="9.42578125" style="16" customWidth="1"/>
    <col min="5596" max="5600" width="11.28515625" style="16" customWidth="1"/>
    <col min="5601" max="5601" width="11.140625" style="16" customWidth="1"/>
    <col min="5602" max="5602" width="11" style="16" customWidth="1"/>
    <col min="5603" max="5603" width="11.28515625" style="16" customWidth="1"/>
    <col min="5604" max="5604" width="12.28515625" style="16" customWidth="1"/>
    <col min="5605" max="5609" width="11.42578125" style="16" customWidth="1"/>
    <col min="5610" max="5612" width="9.28515625" style="16" customWidth="1"/>
    <col min="5613" max="5620" width="10" style="16" customWidth="1"/>
    <col min="5621" max="5621" width="9.28515625" style="16" customWidth="1"/>
    <col min="5622" max="5622" width="11.7109375" style="16" customWidth="1"/>
    <col min="5623" max="5623" width="11" style="16" customWidth="1"/>
    <col min="5624" max="5624" width="10.7109375" style="16" customWidth="1"/>
    <col min="5625" max="5629" width="11.42578125" style="16" customWidth="1"/>
    <col min="5630" max="5631" width="10.42578125" style="16" customWidth="1"/>
    <col min="5632" max="5632" width="9.28515625" style="16" customWidth="1"/>
    <col min="5633" max="5641" width="10.85546875" style="16" customWidth="1"/>
    <col min="5642" max="5642" width="12.28515625" style="16" customWidth="1"/>
    <col min="5643" max="5643" width="10.7109375" style="16" customWidth="1"/>
    <col min="5644" max="5644" width="10.28515625" style="16" customWidth="1"/>
    <col min="5645" max="5837" width="9.140625" style="16"/>
    <col min="5838" max="5838" width="64" style="16" customWidth="1"/>
    <col min="5839" max="5839" width="9.28515625" style="16" customWidth="1"/>
    <col min="5840" max="5840" width="11.7109375" style="16" customWidth="1"/>
    <col min="5841" max="5841" width="11.5703125" style="16" customWidth="1"/>
    <col min="5842" max="5845" width="11.140625" style="16" customWidth="1"/>
    <col min="5846" max="5848" width="9.42578125" style="16" customWidth="1"/>
    <col min="5849" max="5850" width="10.42578125" style="16" customWidth="1"/>
    <col min="5851" max="5851" width="9.42578125" style="16" customWidth="1"/>
    <col min="5852" max="5856" width="11.28515625" style="16" customWidth="1"/>
    <col min="5857" max="5857" width="11.140625" style="16" customWidth="1"/>
    <col min="5858" max="5858" width="11" style="16" customWidth="1"/>
    <col min="5859" max="5859" width="11.28515625" style="16" customWidth="1"/>
    <col min="5860" max="5860" width="12.28515625" style="16" customWidth="1"/>
    <col min="5861" max="5865" width="11.42578125" style="16" customWidth="1"/>
    <col min="5866" max="5868" width="9.28515625" style="16" customWidth="1"/>
    <col min="5869" max="5876" width="10" style="16" customWidth="1"/>
    <col min="5877" max="5877" width="9.28515625" style="16" customWidth="1"/>
    <col min="5878" max="5878" width="11.7109375" style="16" customWidth="1"/>
    <col min="5879" max="5879" width="11" style="16" customWidth="1"/>
    <col min="5880" max="5880" width="10.7109375" style="16" customWidth="1"/>
    <col min="5881" max="5885" width="11.42578125" style="16" customWidth="1"/>
    <col min="5886" max="5887" width="10.42578125" style="16" customWidth="1"/>
    <col min="5888" max="5888" width="9.28515625" style="16" customWidth="1"/>
    <col min="5889" max="5897" width="10.85546875" style="16" customWidth="1"/>
    <col min="5898" max="5898" width="12.28515625" style="16" customWidth="1"/>
    <col min="5899" max="5899" width="10.7109375" style="16" customWidth="1"/>
    <col min="5900" max="5900" width="10.28515625" style="16" customWidth="1"/>
    <col min="5901" max="6093" width="9.140625" style="16"/>
    <col min="6094" max="6094" width="64" style="16" customWidth="1"/>
    <col min="6095" max="6095" width="9.28515625" style="16" customWidth="1"/>
    <col min="6096" max="6096" width="11.7109375" style="16" customWidth="1"/>
    <col min="6097" max="6097" width="11.5703125" style="16" customWidth="1"/>
    <col min="6098" max="6101" width="11.140625" style="16" customWidth="1"/>
    <col min="6102" max="6104" width="9.42578125" style="16" customWidth="1"/>
    <col min="6105" max="6106" width="10.42578125" style="16" customWidth="1"/>
    <col min="6107" max="6107" width="9.42578125" style="16" customWidth="1"/>
    <col min="6108" max="6112" width="11.28515625" style="16" customWidth="1"/>
    <col min="6113" max="6113" width="11.140625" style="16" customWidth="1"/>
    <col min="6114" max="6114" width="11" style="16" customWidth="1"/>
    <col min="6115" max="6115" width="11.28515625" style="16" customWidth="1"/>
    <col min="6116" max="6116" width="12.28515625" style="16" customWidth="1"/>
    <col min="6117" max="6121" width="11.42578125" style="16" customWidth="1"/>
    <col min="6122" max="6124" width="9.28515625" style="16" customWidth="1"/>
    <col min="6125" max="6132" width="10" style="16" customWidth="1"/>
    <col min="6133" max="6133" width="9.28515625" style="16" customWidth="1"/>
    <col min="6134" max="6134" width="11.7109375" style="16" customWidth="1"/>
    <col min="6135" max="6135" width="11" style="16" customWidth="1"/>
    <col min="6136" max="6136" width="10.7109375" style="16" customWidth="1"/>
    <col min="6137" max="6141" width="11.42578125" style="16" customWidth="1"/>
    <col min="6142" max="6143" width="10.42578125" style="16" customWidth="1"/>
    <col min="6144" max="6144" width="9.28515625" style="16" customWidth="1"/>
    <col min="6145" max="6153" width="10.85546875" style="16" customWidth="1"/>
    <col min="6154" max="6154" width="12.28515625" style="16" customWidth="1"/>
    <col min="6155" max="6155" width="10.7109375" style="16" customWidth="1"/>
    <col min="6156" max="6156" width="10.28515625" style="16" customWidth="1"/>
    <col min="6157" max="6349" width="9.140625" style="16"/>
    <col min="6350" max="6350" width="64" style="16" customWidth="1"/>
    <col min="6351" max="6351" width="9.28515625" style="16" customWidth="1"/>
    <col min="6352" max="6352" width="11.7109375" style="16" customWidth="1"/>
    <col min="6353" max="6353" width="11.5703125" style="16" customWidth="1"/>
    <col min="6354" max="6357" width="11.140625" style="16" customWidth="1"/>
    <col min="6358" max="6360" width="9.42578125" style="16" customWidth="1"/>
    <col min="6361" max="6362" width="10.42578125" style="16" customWidth="1"/>
    <col min="6363" max="6363" width="9.42578125" style="16" customWidth="1"/>
    <col min="6364" max="6368" width="11.28515625" style="16" customWidth="1"/>
    <col min="6369" max="6369" width="11.140625" style="16" customWidth="1"/>
    <col min="6370" max="6370" width="11" style="16" customWidth="1"/>
    <col min="6371" max="6371" width="11.28515625" style="16" customWidth="1"/>
    <col min="6372" max="6372" width="12.28515625" style="16" customWidth="1"/>
    <col min="6373" max="6377" width="11.42578125" style="16" customWidth="1"/>
    <col min="6378" max="6380" width="9.28515625" style="16" customWidth="1"/>
    <col min="6381" max="6388" width="10" style="16" customWidth="1"/>
    <col min="6389" max="6389" width="9.28515625" style="16" customWidth="1"/>
    <col min="6390" max="6390" width="11.7109375" style="16" customWidth="1"/>
    <col min="6391" max="6391" width="11" style="16" customWidth="1"/>
    <col min="6392" max="6392" width="10.7109375" style="16" customWidth="1"/>
    <col min="6393" max="6397" width="11.42578125" style="16" customWidth="1"/>
    <col min="6398" max="6399" width="10.42578125" style="16" customWidth="1"/>
    <col min="6400" max="6400" width="9.28515625" style="16" customWidth="1"/>
    <col min="6401" max="6409" width="10.85546875" style="16" customWidth="1"/>
    <col min="6410" max="6410" width="12.28515625" style="16" customWidth="1"/>
    <col min="6411" max="6411" width="10.7109375" style="16" customWidth="1"/>
    <col min="6412" max="6412" width="10.28515625" style="16" customWidth="1"/>
    <col min="6413" max="6605" width="9.140625" style="16"/>
    <col min="6606" max="6606" width="64" style="16" customWidth="1"/>
    <col min="6607" max="6607" width="9.28515625" style="16" customWidth="1"/>
    <col min="6608" max="6608" width="11.7109375" style="16" customWidth="1"/>
    <col min="6609" max="6609" width="11.5703125" style="16" customWidth="1"/>
    <col min="6610" max="6613" width="11.140625" style="16" customWidth="1"/>
    <col min="6614" max="6616" width="9.42578125" style="16" customWidth="1"/>
    <col min="6617" max="6618" width="10.42578125" style="16" customWidth="1"/>
    <col min="6619" max="6619" width="9.42578125" style="16" customWidth="1"/>
    <col min="6620" max="6624" width="11.28515625" style="16" customWidth="1"/>
    <col min="6625" max="6625" width="11.140625" style="16" customWidth="1"/>
    <col min="6626" max="6626" width="11" style="16" customWidth="1"/>
    <col min="6627" max="6627" width="11.28515625" style="16" customWidth="1"/>
    <col min="6628" max="6628" width="12.28515625" style="16" customWidth="1"/>
    <col min="6629" max="6633" width="11.42578125" style="16" customWidth="1"/>
    <col min="6634" max="6636" width="9.28515625" style="16" customWidth="1"/>
    <col min="6637" max="6644" width="10" style="16" customWidth="1"/>
    <col min="6645" max="6645" width="9.28515625" style="16" customWidth="1"/>
    <col min="6646" max="6646" width="11.7109375" style="16" customWidth="1"/>
    <col min="6647" max="6647" width="11" style="16" customWidth="1"/>
    <col min="6648" max="6648" width="10.7109375" style="16" customWidth="1"/>
    <col min="6649" max="6653" width="11.42578125" style="16" customWidth="1"/>
    <col min="6654" max="6655" width="10.42578125" style="16" customWidth="1"/>
    <col min="6656" max="6656" width="9.28515625" style="16" customWidth="1"/>
    <col min="6657" max="6665" width="10.85546875" style="16" customWidth="1"/>
    <col min="6666" max="6666" width="12.28515625" style="16" customWidth="1"/>
    <col min="6667" max="6667" width="10.7109375" style="16" customWidth="1"/>
    <col min="6668" max="6668" width="10.28515625" style="16" customWidth="1"/>
    <col min="6669" max="6861" width="9.140625" style="16"/>
    <col min="6862" max="6862" width="64" style="16" customWidth="1"/>
    <col min="6863" max="6863" width="9.28515625" style="16" customWidth="1"/>
    <col min="6864" max="6864" width="11.7109375" style="16" customWidth="1"/>
    <col min="6865" max="6865" width="11.5703125" style="16" customWidth="1"/>
    <col min="6866" max="6869" width="11.140625" style="16" customWidth="1"/>
    <col min="6870" max="6872" width="9.42578125" style="16" customWidth="1"/>
    <col min="6873" max="6874" width="10.42578125" style="16" customWidth="1"/>
    <col min="6875" max="6875" width="9.42578125" style="16" customWidth="1"/>
    <col min="6876" max="6880" width="11.28515625" style="16" customWidth="1"/>
    <col min="6881" max="6881" width="11.140625" style="16" customWidth="1"/>
    <col min="6882" max="6882" width="11" style="16" customWidth="1"/>
    <col min="6883" max="6883" width="11.28515625" style="16" customWidth="1"/>
    <col min="6884" max="6884" width="12.28515625" style="16" customWidth="1"/>
    <col min="6885" max="6889" width="11.42578125" style="16" customWidth="1"/>
    <col min="6890" max="6892" width="9.28515625" style="16" customWidth="1"/>
    <col min="6893" max="6900" width="10" style="16" customWidth="1"/>
    <col min="6901" max="6901" width="9.28515625" style="16" customWidth="1"/>
    <col min="6902" max="6902" width="11.7109375" style="16" customWidth="1"/>
    <col min="6903" max="6903" width="11" style="16" customWidth="1"/>
    <col min="6904" max="6904" width="10.7109375" style="16" customWidth="1"/>
    <col min="6905" max="6909" width="11.42578125" style="16" customWidth="1"/>
    <col min="6910" max="6911" width="10.42578125" style="16" customWidth="1"/>
    <col min="6912" max="6912" width="9.28515625" style="16" customWidth="1"/>
    <col min="6913" max="6921" width="10.85546875" style="16" customWidth="1"/>
    <col min="6922" max="6922" width="12.28515625" style="16" customWidth="1"/>
    <col min="6923" max="6923" width="10.7109375" style="16" customWidth="1"/>
    <col min="6924" max="6924" width="10.28515625" style="16" customWidth="1"/>
    <col min="6925" max="7117" width="9.140625" style="16"/>
    <col min="7118" max="7118" width="64" style="16" customWidth="1"/>
    <col min="7119" max="7119" width="9.28515625" style="16" customWidth="1"/>
    <col min="7120" max="7120" width="11.7109375" style="16" customWidth="1"/>
    <col min="7121" max="7121" width="11.5703125" style="16" customWidth="1"/>
    <col min="7122" max="7125" width="11.140625" style="16" customWidth="1"/>
    <col min="7126" max="7128" width="9.42578125" style="16" customWidth="1"/>
    <col min="7129" max="7130" width="10.42578125" style="16" customWidth="1"/>
    <col min="7131" max="7131" width="9.42578125" style="16" customWidth="1"/>
    <col min="7132" max="7136" width="11.28515625" style="16" customWidth="1"/>
    <col min="7137" max="7137" width="11.140625" style="16" customWidth="1"/>
    <col min="7138" max="7138" width="11" style="16" customWidth="1"/>
    <col min="7139" max="7139" width="11.28515625" style="16" customWidth="1"/>
    <col min="7140" max="7140" width="12.28515625" style="16" customWidth="1"/>
    <col min="7141" max="7145" width="11.42578125" style="16" customWidth="1"/>
    <col min="7146" max="7148" width="9.28515625" style="16" customWidth="1"/>
    <col min="7149" max="7156" width="10" style="16" customWidth="1"/>
    <col min="7157" max="7157" width="9.28515625" style="16" customWidth="1"/>
    <col min="7158" max="7158" width="11.7109375" style="16" customWidth="1"/>
    <col min="7159" max="7159" width="11" style="16" customWidth="1"/>
    <col min="7160" max="7160" width="10.7109375" style="16" customWidth="1"/>
    <col min="7161" max="7165" width="11.42578125" style="16" customWidth="1"/>
    <col min="7166" max="7167" width="10.42578125" style="16" customWidth="1"/>
    <col min="7168" max="7168" width="9.28515625" style="16" customWidth="1"/>
    <col min="7169" max="7177" width="10.85546875" style="16" customWidth="1"/>
    <col min="7178" max="7178" width="12.28515625" style="16" customWidth="1"/>
    <col min="7179" max="7179" width="10.7109375" style="16" customWidth="1"/>
    <col min="7180" max="7180" width="10.28515625" style="16" customWidth="1"/>
    <col min="7181" max="7373" width="9.140625" style="16"/>
    <col min="7374" max="7374" width="64" style="16" customWidth="1"/>
    <col min="7375" max="7375" width="9.28515625" style="16" customWidth="1"/>
    <col min="7376" max="7376" width="11.7109375" style="16" customWidth="1"/>
    <col min="7377" max="7377" width="11.5703125" style="16" customWidth="1"/>
    <col min="7378" max="7381" width="11.140625" style="16" customWidth="1"/>
    <col min="7382" max="7384" width="9.42578125" style="16" customWidth="1"/>
    <col min="7385" max="7386" width="10.42578125" style="16" customWidth="1"/>
    <col min="7387" max="7387" width="9.42578125" style="16" customWidth="1"/>
    <col min="7388" max="7392" width="11.28515625" style="16" customWidth="1"/>
    <col min="7393" max="7393" width="11.140625" style="16" customWidth="1"/>
    <col min="7394" max="7394" width="11" style="16" customWidth="1"/>
    <col min="7395" max="7395" width="11.28515625" style="16" customWidth="1"/>
    <col min="7396" max="7396" width="12.28515625" style="16" customWidth="1"/>
    <col min="7397" max="7401" width="11.42578125" style="16" customWidth="1"/>
    <col min="7402" max="7404" width="9.28515625" style="16" customWidth="1"/>
    <col min="7405" max="7412" width="10" style="16" customWidth="1"/>
    <col min="7413" max="7413" width="9.28515625" style="16" customWidth="1"/>
    <col min="7414" max="7414" width="11.7109375" style="16" customWidth="1"/>
    <col min="7415" max="7415" width="11" style="16" customWidth="1"/>
    <col min="7416" max="7416" width="10.7109375" style="16" customWidth="1"/>
    <col min="7417" max="7421" width="11.42578125" style="16" customWidth="1"/>
    <col min="7422" max="7423" width="10.42578125" style="16" customWidth="1"/>
    <col min="7424" max="7424" width="9.28515625" style="16" customWidth="1"/>
    <col min="7425" max="7433" width="10.85546875" style="16" customWidth="1"/>
    <col min="7434" max="7434" width="12.28515625" style="16" customWidth="1"/>
    <col min="7435" max="7435" width="10.7109375" style="16" customWidth="1"/>
    <col min="7436" max="7436" width="10.28515625" style="16" customWidth="1"/>
    <col min="7437" max="7629" width="9.140625" style="16"/>
    <col min="7630" max="7630" width="64" style="16" customWidth="1"/>
    <col min="7631" max="7631" width="9.28515625" style="16" customWidth="1"/>
    <col min="7632" max="7632" width="11.7109375" style="16" customWidth="1"/>
    <col min="7633" max="7633" width="11.5703125" style="16" customWidth="1"/>
    <col min="7634" max="7637" width="11.140625" style="16" customWidth="1"/>
    <col min="7638" max="7640" width="9.42578125" style="16" customWidth="1"/>
    <col min="7641" max="7642" width="10.42578125" style="16" customWidth="1"/>
    <col min="7643" max="7643" width="9.42578125" style="16" customWidth="1"/>
    <col min="7644" max="7648" width="11.28515625" style="16" customWidth="1"/>
    <col min="7649" max="7649" width="11.140625" style="16" customWidth="1"/>
    <col min="7650" max="7650" width="11" style="16" customWidth="1"/>
    <col min="7651" max="7651" width="11.28515625" style="16" customWidth="1"/>
    <col min="7652" max="7652" width="12.28515625" style="16" customWidth="1"/>
    <col min="7653" max="7657" width="11.42578125" style="16" customWidth="1"/>
    <col min="7658" max="7660" width="9.28515625" style="16" customWidth="1"/>
    <col min="7661" max="7668" width="10" style="16" customWidth="1"/>
    <col min="7669" max="7669" width="9.28515625" style="16" customWidth="1"/>
    <col min="7670" max="7670" width="11.7109375" style="16" customWidth="1"/>
    <col min="7671" max="7671" width="11" style="16" customWidth="1"/>
    <col min="7672" max="7672" width="10.7109375" style="16" customWidth="1"/>
    <col min="7673" max="7677" width="11.42578125" style="16" customWidth="1"/>
    <col min="7678" max="7679" width="10.42578125" style="16" customWidth="1"/>
    <col min="7680" max="7680" width="9.28515625" style="16" customWidth="1"/>
    <col min="7681" max="7689" width="10.85546875" style="16" customWidth="1"/>
    <col min="7690" max="7690" width="12.28515625" style="16" customWidth="1"/>
    <col min="7691" max="7691" width="10.7109375" style="16" customWidth="1"/>
    <col min="7692" max="7692" width="10.28515625" style="16" customWidth="1"/>
    <col min="7693" max="7885" width="9.140625" style="16"/>
    <col min="7886" max="7886" width="64" style="16" customWidth="1"/>
    <col min="7887" max="7887" width="9.28515625" style="16" customWidth="1"/>
    <col min="7888" max="7888" width="11.7109375" style="16" customWidth="1"/>
    <col min="7889" max="7889" width="11.5703125" style="16" customWidth="1"/>
    <col min="7890" max="7893" width="11.140625" style="16" customWidth="1"/>
    <col min="7894" max="7896" width="9.42578125" style="16" customWidth="1"/>
    <col min="7897" max="7898" width="10.42578125" style="16" customWidth="1"/>
    <col min="7899" max="7899" width="9.42578125" style="16" customWidth="1"/>
    <col min="7900" max="7904" width="11.28515625" style="16" customWidth="1"/>
    <col min="7905" max="7905" width="11.140625" style="16" customWidth="1"/>
    <col min="7906" max="7906" width="11" style="16" customWidth="1"/>
    <col min="7907" max="7907" width="11.28515625" style="16" customWidth="1"/>
    <col min="7908" max="7908" width="12.28515625" style="16" customWidth="1"/>
    <col min="7909" max="7913" width="11.42578125" style="16" customWidth="1"/>
    <col min="7914" max="7916" width="9.28515625" style="16" customWidth="1"/>
    <col min="7917" max="7924" width="10" style="16" customWidth="1"/>
    <col min="7925" max="7925" width="9.28515625" style="16" customWidth="1"/>
    <col min="7926" max="7926" width="11.7109375" style="16" customWidth="1"/>
    <col min="7927" max="7927" width="11" style="16" customWidth="1"/>
    <col min="7928" max="7928" width="10.7109375" style="16" customWidth="1"/>
    <col min="7929" max="7933" width="11.42578125" style="16" customWidth="1"/>
    <col min="7934" max="7935" width="10.42578125" style="16" customWidth="1"/>
    <col min="7936" max="7936" width="9.28515625" style="16" customWidth="1"/>
    <col min="7937" max="7945" width="10.85546875" style="16" customWidth="1"/>
    <col min="7946" max="7946" width="12.28515625" style="16" customWidth="1"/>
    <col min="7947" max="7947" width="10.7109375" style="16" customWidth="1"/>
    <col min="7948" max="7948" width="10.28515625" style="16" customWidth="1"/>
    <col min="7949" max="8141" width="9.140625" style="16"/>
    <col min="8142" max="8142" width="64" style="16" customWidth="1"/>
    <col min="8143" max="8143" width="9.28515625" style="16" customWidth="1"/>
    <col min="8144" max="8144" width="11.7109375" style="16" customWidth="1"/>
    <col min="8145" max="8145" width="11.5703125" style="16" customWidth="1"/>
    <col min="8146" max="8149" width="11.140625" style="16" customWidth="1"/>
    <col min="8150" max="8152" width="9.42578125" style="16" customWidth="1"/>
    <col min="8153" max="8154" width="10.42578125" style="16" customWidth="1"/>
    <col min="8155" max="8155" width="9.42578125" style="16" customWidth="1"/>
    <col min="8156" max="8160" width="11.28515625" style="16" customWidth="1"/>
    <col min="8161" max="8161" width="11.140625" style="16" customWidth="1"/>
    <col min="8162" max="8162" width="11" style="16" customWidth="1"/>
    <col min="8163" max="8163" width="11.28515625" style="16" customWidth="1"/>
    <col min="8164" max="8164" width="12.28515625" style="16" customWidth="1"/>
    <col min="8165" max="8169" width="11.42578125" style="16" customWidth="1"/>
    <col min="8170" max="8172" width="9.28515625" style="16" customWidth="1"/>
    <col min="8173" max="8180" width="10" style="16" customWidth="1"/>
    <col min="8181" max="8181" width="9.28515625" style="16" customWidth="1"/>
    <col min="8182" max="8182" width="11.7109375" style="16" customWidth="1"/>
    <col min="8183" max="8183" width="11" style="16" customWidth="1"/>
    <col min="8184" max="8184" width="10.7109375" style="16" customWidth="1"/>
    <col min="8185" max="8189" width="11.42578125" style="16" customWidth="1"/>
    <col min="8190" max="8191" width="10.42578125" style="16" customWidth="1"/>
    <col min="8192" max="8192" width="9.28515625" style="16" customWidth="1"/>
    <col min="8193" max="8201" width="10.85546875" style="16" customWidth="1"/>
    <col min="8202" max="8202" width="12.28515625" style="16" customWidth="1"/>
    <col min="8203" max="8203" width="10.7109375" style="16" customWidth="1"/>
    <col min="8204" max="8204" width="10.28515625" style="16" customWidth="1"/>
    <col min="8205" max="8397" width="9.140625" style="16"/>
    <col min="8398" max="8398" width="64" style="16" customWidth="1"/>
    <col min="8399" max="8399" width="9.28515625" style="16" customWidth="1"/>
    <col min="8400" max="8400" width="11.7109375" style="16" customWidth="1"/>
    <col min="8401" max="8401" width="11.5703125" style="16" customWidth="1"/>
    <col min="8402" max="8405" width="11.140625" style="16" customWidth="1"/>
    <col min="8406" max="8408" width="9.42578125" style="16" customWidth="1"/>
    <col min="8409" max="8410" width="10.42578125" style="16" customWidth="1"/>
    <col min="8411" max="8411" width="9.42578125" style="16" customWidth="1"/>
    <col min="8412" max="8416" width="11.28515625" style="16" customWidth="1"/>
    <col min="8417" max="8417" width="11.140625" style="16" customWidth="1"/>
    <col min="8418" max="8418" width="11" style="16" customWidth="1"/>
    <col min="8419" max="8419" width="11.28515625" style="16" customWidth="1"/>
    <col min="8420" max="8420" width="12.28515625" style="16" customWidth="1"/>
    <col min="8421" max="8425" width="11.42578125" style="16" customWidth="1"/>
    <col min="8426" max="8428" width="9.28515625" style="16" customWidth="1"/>
    <col min="8429" max="8436" width="10" style="16" customWidth="1"/>
    <col min="8437" max="8437" width="9.28515625" style="16" customWidth="1"/>
    <col min="8438" max="8438" width="11.7109375" style="16" customWidth="1"/>
    <col min="8439" max="8439" width="11" style="16" customWidth="1"/>
    <col min="8440" max="8440" width="10.7109375" style="16" customWidth="1"/>
    <col min="8441" max="8445" width="11.42578125" style="16" customWidth="1"/>
    <col min="8446" max="8447" width="10.42578125" style="16" customWidth="1"/>
    <col min="8448" max="8448" width="9.28515625" style="16" customWidth="1"/>
    <col min="8449" max="8457" width="10.85546875" style="16" customWidth="1"/>
    <col min="8458" max="8458" width="12.28515625" style="16" customWidth="1"/>
    <col min="8459" max="8459" width="10.7109375" style="16" customWidth="1"/>
    <col min="8460" max="8460" width="10.28515625" style="16" customWidth="1"/>
    <col min="8461" max="8653" width="9.140625" style="16"/>
    <col min="8654" max="8654" width="64" style="16" customWidth="1"/>
    <col min="8655" max="8655" width="9.28515625" style="16" customWidth="1"/>
    <col min="8656" max="8656" width="11.7109375" style="16" customWidth="1"/>
    <col min="8657" max="8657" width="11.5703125" style="16" customWidth="1"/>
    <col min="8658" max="8661" width="11.140625" style="16" customWidth="1"/>
    <col min="8662" max="8664" width="9.42578125" style="16" customWidth="1"/>
    <col min="8665" max="8666" width="10.42578125" style="16" customWidth="1"/>
    <col min="8667" max="8667" width="9.42578125" style="16" customWidth="1"/>
    <col min="8668" max="8672" width="11.28515625" style="16" customWidth="1"/>
    <col min="8673" max="8673" width="11.140625" style="16" customWidth="1"/>
    <col min="8674" max="8674" width="11" style="16" customWidth="1"/>
    <col min="8675" max="8675" width="11.28515625" style="16" customWidth="1"/>
    <col min="8676" max="8676" width="12.28515625" style="16" customWidth="1"/>
    <col min="8677" max="8681" width="11.42578125" style="16" customWidth="1"/>
    <col min="8682" max="8684" width="9.28515625" style="16" customWidth="1"/>
    <col min="8685" max="8692" width="10" style="16" customWidth="1"/>
    <col min="8693" max="8693" width="9.28515625" style="16" customWidth="1"/>
    <col min="8694" max="8694" width="11.7109375" style="16" customWidth="1"/>
    <col min="8695" max="8695" width="11" style="16" customWidth="1"/>
    <col min="8696" max="8696" width="10.7109375" style="16" customWidth="1"/>
    <col min="8697" max="8701" width="11.42578125" style="16" customWidth="1"/>
    <col min="8702" max="8703" width="10.42578125" style="16" customWidth="1"/>
    <col min="8704" max="8704" width="9.28515625" style="16" customWidth="1"/>
    <col min="8705" max="8713" width="10.85546875" style="16" customWidth="1"/>
    <col min="8714" max="8714" width="12.28515625" style="16" customWidth="1"/>
    <col min="8715" max="8715" width="10.7109375" style="16" customWidth="1"/>
    <col min="8716" max="8716" width="10.28515625" style="16" customWidth="1"/>
    <col min="8717" max="8909" width="9.140625" style="16"/>
    <col min="8910" max="8910" width="64" style="16" customWidth="1"/>
    <col min="8911" max="8911" width="9.28515625" style="16" customWidth="1"/>
    <col min="8912" max="8912" width="11.7109375" style="16" customWidth="1"/>
    <col min="8913" max="8913" width="11.5703125" style="16" customWidth="1"/>
    <col min="8914" max="8917" width="11.140625" style="16" customWidth="1"/>
    <col min="8918" max="8920" width="9.42578125" style="16" customWidth="1"/>
    <col min="8921" max="8922" width="10.42578125" style="16" customWidth="1"/>
    <col min="8923" max="8923" width="9.42578125" style="16" customWidth="1"/>
    <col min="8924" max="8928" width="11.28515625" style="16" customWidth="1"/>
    <col min="8929" max="8929" width="11.140625" style="16" customWidth="1"/>
    <col min="8930" max="8930" width="11" style="16" customWidth="1"/>
    <col min="8931" max="8931" width="11.28515625" style="16" customWidth="1"/>
    <col min="8932" max="8932" width="12.28515625" style="16" customWidth="1"/>
    <col min="8933" max="8937" width="11.42578125" style="16" customWidth="1"/>
    <col min="8938" max="8940" width="9.28515625" style="16" customWidth="1"/>
    <col min="8941" max="8948" width="10" style="16" customWidth="1"/>
    <col min="8949" max="8949" width="9.28515625" style="16" customWidth="1"/>
    <col min="8950" max="8950" width="11.7109375" style="16" customWidth="1"/>
    <col min="8951" max="8951" width="11" style="16" customWidth="1"/>
    <col min="8952" max="8952" width="10.7109375" style="16" customWidth="1"/>
    <col min="8953" max="8957" width="11.42578125" style="16" customWidth="1"/>
    <col min="8958" max="8959" width="10.42578125" style="16" customWidth="1"/>
    <col min="8960" max="8960" width="9.28515625" style="16" customWidth="1"/>
    <col min="8961" max="8969" width="10.85546875" style="16" customWidth="1"/>
    <col min="8970" max="8970" width="12.28515625" style="16" customWidth="1"/>
    <col min="8971" max="8971" width="10.7109375" style="16" customWidth="1"/>
    <col min="8972" max="8972" width="10.28515625" style="16" customWidth="1"/>
    <col min="8973" max="9165" width="9.140625" style="16"/>
    <col min="9166" max="9166" width="64" style="16" customWidth="1"/>
    <col min="9167" max="9167" width="9.28515625" style="16" customWidth="1"/>
    <col min="9168" max="9168" width="11.7109375" style="16" customWidth="1"/>
    <col min="9169" max="9169" width="11.5703125" style="16" customWidth="1"/>
    <col min="9170" max="9173" width="11.140625" style="16" customWidth="1"/>
    <col min="9174" max="9176" width="9.42578125" style="16" customWidth="1"/>
    <col min="9177" max="9178" width="10.42578125" style="16" customWidth="1"/>
    <col min="9179" max="9179" width="9.42578125" style="16" customWidth="1"/>
    <col min="9180" max="9184" width="11.28515625" style="16" customWidth="1"/>
    <col min="9185" max="9185" width="11.140625" style="16" customWidth="1"/>
    <col min="9186" max="9186" width="11" style="16" customWidth="1"/>
    <col min="9187" max="9187" width="11.28515625" style="16" customWidth="1"/>
    <col min="9188" max="9188" width="12.28515625" style="16" customWidth="1"/>
    <col min="9189" max="9193" width="11.42578125" style="16" customWidth="1"/>
    <col min="9194" max="9196" width="9.28515625" style="16" customWidth="1"/>
    <col min="9197" max="9204" width="10" style="16" customWidth="1"/>
    <col min="9205" max="9205" width="9.28515625" style="16" customWidth="1"/>
    <col min="9206" max="9206" width="11.7109375" style="16" customWidth="1"/>
    <col min="9207" max="9207" width="11" style="16" customWidth="1"/>
    <col min="9208" max="9208" width="10.7109375" style="16" customWidth="1"/>
    <col min="9209" max="9213" width="11.42578125" style="16" customWidth="1"/>
    <col min="9214" max="9215" width="10.42578125" style="16" customWidth="1"/>
    <col min="9216" max="9216" width="9.28515625" style="16" customWidth="1"/>
    <col min="9217" max="9225" width="10.85546875" style="16" customWidth="1"/>
    <col min="9226" max="9226" width="12.28515625" style="16" customWidth="1"/>
    <col min="9227" max="9227" width="10.7109375" style="16" customWidth="1"/>
    <col min="9228" max="9228" width="10.28515625" style="16" customWidth="1"/>
    <col min="9229" max="9421" width="9.140625" style="16"/>
    <col min="9422" max="9422" width="64" style="16" customWidth="1"/>
    <col min="9423" max="9423" width="9.28515625" style="16" customWidth="1"/>
    <col min="9424" max="9424" width="11.7109375" style="16" customWidth="1"/>
    <col min="9425" max="9425" width="11.5703125" style="16" customWidth="1"/>
    <col min="9426" max="9429" width="11.140625" style="16" customWidth="1"/>
    <col min="9430" max="9432" width="9.42578125" style="16" customWidth="1"/>
    <col min="9433" max="9434" width="10.42578125" style="16" customWidth="1"/>
    <col min="9435" max="9435" width="9.42578125" style="16" customWidth="1"/>
    <col min="9436" max="9440" width="11.28515625" style="16" customWidth="1"/>
    <col min="9441" max="9441" width="11.140625" style="16" customWidth="1"/>
    <col min="9442" max="9442" width="11" style="16" customWidth="1"/>
    <col min="9443" max="9443" width="11.28515625" style="16" customWidth="1"/>
    <col min="9444" max="9444" width="12.28515625" style="16" customWidth="1"/>
    <col min="9445" max="9449" width="11.42578125" style="16" customWidth="1"/>
    <col min="9450" max="9452" width="9.28515625" style="16" customWidth="1"/>
    <col min="9453" max="9460" width="10" style="16" customWidth="1"/>
    <col min="9461" max="9461" width="9.28515625" style="16" customWidth="1"/>
    <col min="9462" max="9462" width="11.7109375" style="16" customWidth="1"/>
    <col min="9463" max="9463" width="11" style="16" customWidth="1"/>
    <col min="9464" max="9464" width="10.7109375" style="16" customWidth="1"/>
    <col min="9465" max="9469" width="11.42578125" style="16" customWidth="1"/>
    <col min="9470" max="9471" width="10.42578125" style="16" customWidth="1"/>
    <col min="9472" max="9472" width="9.28515625" style="16" customWidth="1"/>
    <col min="9473" max="9481" width="10.85546875" style="16" customWidth="1"/>
    <col min="9482" max="9482" width="12.28515625" style="16" customWidth="1"/>
    <col min="9483" max="9483" width="10.7109375" style="16" customWidth="1"/>
    <col min="9484" max="9484" width="10.28515625" style="16" customWidth="1"/>
    <col min="9485" max="9677" width="9.140625" style="16"/>
    <col min="9678" max="9678" width="64" style="16" customWidth="1"/>
    <col min="9679" max="9679" width="9.28515625" style="16" customWidth="1"/>
    <col min="9680" max="9680" width="11.7109375" style="16" customWidth="1"/>
    <col min="9681" max="9681" width="11.5703125" style="16" customWidth="1"/>
    <col min="9682" max="9685" width="11.140625" style="16" customWidth="1"/>
    <col min="9686" max="9688" width="9.42578125" style="16" customWidth="1"/>
    <col min="9689" max="9690" width="10.42578125" style="16" customWidth="1"/>
    <col min="9691" max="9691" width="9.42578125" style="16" customWidth="1"/>
    <col min="9692" max="9696" width="11.28515625" style="16" customWidth="1"/>
    <col min="9697" max="9697" width="11.140625" style="16" customWidth="1"/>
    <col min="9698" max="9698" width="11" style="16" customWidth="1"/>
    <col min="9699" max="9699" width="11.28515625" style="16" customWidth="1"/>
    <col min="9700" max="9700" width="12.28515625" style="16" customWidth="1"/>
    <col min="9701" max="9705" width="11.42578125" style="16" customWidth="1"/>
    <col min="9706" max="9708" width="9.28515625" style="16" customWidth="1"/>
    <col min="9709" max="9716" width="10" style="16" customWidth="1"/>
    <col min="9717" max="9717" width="9.28515625" style="16" customWidth="1"/>
    <col min="9718" max="9718" width="11.7109375" style="16" customWidth="1"/>
    <col min="9719" max="9719" width="11" style="16" customWidth="1"/>
    <col min="9720" max="9720" width="10.7109375" style="16" customWidth="1"/>
    <col min="9721" max="9725" width="11.42578125" style="16" customWidth="1"/>
    <col min="9726" max="9727" width="10.42578125" style="16" customWidth="1"/>
    <col min="9728" max="9728" width="9.28515625" style="16" customWidth="1"/>
    <col min="9729" max="9737" width="10.85546875" style="16" customWidth="1"/>
    <col min="9738" max="9738" width="12.28515625" style="16" customWidth="1"/>
    <col min="9739" max="9739" width="10.7109375" style="16" customWidth="1"/>
    <col min="9740" max="9740" width="10.28515625" style="16" customWidth="1"/>
    <col min="9741" max="9933" width="9.140625" style="16"/>
    <col min="9934" max="9934" width="64" style="16" customWidth="1"/>
    <col min="9935" max="9935" width="9.28515625" style="16" customWidth="1"/>
    <col min="9936" max="9936" width="11.7109375" style="16" customWidth="1"/>
    <col min="9937" max="9937" width="11.5703125" style="16" customWidth="1"/>
    <col min="9938" max="9941" width="11.140625" style="16" customWidth="1"/>
    <col min="9942" max="9944" width="9.42578125" style="16" customWidth="1"/>
    <col min="9945" max="9946" width="10.42578125" style="16" customWidth="1"/>
    <col min="9947" max="9947" width="9.42578125" style="16" customWidth="1"/>
    <col min="9948" max="9952" width="11.28515625" style="16" customWidth="1"/>
    <col min="9953" max="9953" width="11.140625" style="16" customWidth="1"/>
    <col min="9954" max="9954" width="11" style="16" customWidth="1"/>
    <col min="9955" max="9955" width="11.28515625" style="16" customWidth="1"/>
    <col min="9956" max="9956" width="12.28515625" style="16" customWidth="1"/>
    <col min="9957" max="9961" width="11.42578125" style="16" customWidth="1"/>
    <col min="9962" max="9964" width="9.28515625" style="16" customWidth="1"/>
    <col min="9965" max="9972" width="10" style="16" customWidth="1"/>
    <col min="9973" max="9973" width="9.28515625" style="16" customWidth="1"/>
    <col min="9974" max="9974" width="11.7109375" style="16" customWidth="1"/>
    <col min="9975" max="9975" width="11" style="16" customWidth="1"/>
    <col min="9976" max="9976" width="10.7109375" style="16" customWidth="1"/>
    <col min="9977" max="9981" width="11.42578125" style="16" customWidth="1"/>
    <col min="9982" max="9983" width="10.42578125" style="16" customWidth="1"/>
    <col min="9984" max="9984" width="9.28515625" style="16" customWidth="1"/>
    <col min="9985" max="9993" width="10.85546875" style="16" customWidth="1"/>
    <col min="9994" max="9994" width="12.28515625" style="16" customWidth="1"/>
    <col min="9995" max="9995" width="10.7109375" style="16" customWidth="1"/>
    <col min="9996" max="9996" width="10.28515625" style="16" customWidth="1"/>
    <col min="9997" max="10189" width="9.140625" style="16"/>
    <col min="10190" max="10190" width="64" style="16" customWidth="1"/>
    <col min="10191" max="10191" width="9.28515625" style="16" customWidth="1"/>
    <col min="10192" max="10192" width="11.7109375" style="16" customWidth="1"/>
    <col min="10193" max="10193" width="11.5703125" style="16" customWidth="1"/>
    <col min="10194" max="10197" width="11.140625" style="16" customWidth="1"/>
    <col min="10198" max="10200" width="9.42578125" style="16" customWidth="1"/>
    <col min="10201" max="10202" width="10.42578125" style="16" customWidth="1"/>
    <col min="10203" max="10203" width="9.42578125" style="16" customWidth="1"/>
    <col min="10204" max="10208" width="11.28515625" style="16" customWidth="1"/>
    <col min="10209" max="10209" width="11.140625" style="16" customWidth="1"/>
    <col min="10210" max="10210" width="11" style="16" customWidth="1"/>
    <col min="10211" max="10211" width="11.28515625" style="16" customWidth="1"/>
    <col min="10212" max="10212" width="12.28515625" style="16" customWidth="1"/>
    <col min="10213" max="10217" width="11.42578125" style="16" customWidth="1"/>
    <col min="10218" max="10220" width="9.28515625" style="16" customWidth="1"/>
    <col min="10221" max="10228" width="10" style="16" customWidth="1"/>
    <col min="10229" max="10229" width="9.28515625" style="16" customWidth="1"/>
    <col min="10230" max="10230" width="11.7109375" style="16" customWidth="1"/>
    <col min="10231" max="10231" width="11" style="16" customWidth="1"/>
    <col min="10232" max="10232" width="10.7109375" style="16" customWidth="1"/>
    <col min="10233" max="10237" width="11.42578125" style="16" customWidth="1"/>
    <col min="10238" max="10239" width="10.42578125" style="16" customWidth="1"/>
    <col min="10240" max="10240" width="9.28515625" style="16" customWidth="1"/>
    <col min="10241" max="10249" width="10.85546875" style="16" customWidth="1"/>
    <col min="10250" max="10250" width="12.28515625" style="16" customWidth="1"/>
    <col min="10251" max="10251" width="10.7109375" style="16" customWidth="1"/>
    <col min="10252" max="10252" width="10.28515625" style="16" customWidth="1"/>
    <col min="10253" max="10445" width="9.140625" style="16"/>
    <col min="10446" max="10446" width="64" style="16" customWidth="1"/>
    <col min="10447" max="10447" width="9.28515625" style="16" customWidth="1"/>
    <col min="10448" max="10448" width="11.7109375" style="16" customWidth="1"/>
    <col min="10449" max="10449" width="11.5703125" style="16" customWidth="1"/>
    <col min="10450" max="10453" width="11.140625" style="16" customWidth="1"/>
    <col min="10454" max="10456" width="9.42578125" style="16" customWidth="1"/>
    <col min="10457" max="10458" width="10.42578125" style="16" customWidth="1"/>
    <col min="10459" max="10459" width="9.42578125" style="16" customWidth="1"/>
    <col min="10460" max="10464" width="11.28515625" style="16" customWidth="1"/>
    <col min="10465" max="10465" width="11.140625" style="16" customWidth="1"/>
    <col min="10466" max="10466" width="11" style="16" customWidth="1"/>
    <col min="10467" max="10467" width="11.28515625" style="16" customWidth="1"/>
    <col min="10468" max="10468" width="12.28515625" style="16" customWidth="1"/>
    <col min="10469" max="10473" width="11.42578125" style="16" customWidth="1"/>
    <col min="10474" max="10476" width="9.28515625" style="16" customWidth="1"/>
    <col min="10477" max="10484" width="10" style="16" customWidth="1"/>
    <col min="10485" max="10485" width="9.28515625" style="16" customWidth="1"/>
    <col min="10486" max="10486" width="11.7109375" style="16" customWidth="1"/>
    <col min="10487" max="10487" width="11" style="16" customWidth="1"/>
    <col min="10488" max="10488" width="10.7109375" style="16" customWidth="1"/>
    <col min="10489" max="10493" width="11.42578125" style="16" customWidth="1"/>
    <col min="10494" max="10495" width="10.42578125" style="16" customWidth="1"/>
    <col min="10496" max="10496" width="9.28515625" style="16" customWidth="1"/>
    <col min="10497" max="10505" width="10.85546875" style="16" customWidth="1"/>
    <col min="10506" max="10506" width="12.28515625" style="16" customWidth="1"/>
    <col min="10507" max="10507" width="10.7109375" style="16" customWidth="1"/>
    <col min="10508" max="10508" width="10.28515625" style="16" customWidth="1"/>
    <col min="10509" max="10701" width="9.140625" style="16"/>
    <col min="10702" max="10702" width="64" style="16" customWidth="1"/>
    <col min="10703" max="10703" width="9.28515625" style="16" customWidth="1"/>
    <col min="10704" max="10704" width="11.7109375" style="16" customWidth="1"/>
    <col min="10705" max="10705" width="11.5703125" style="16" customWidth="1"/>
    <col min="10706" max="10709" width="11.140625" style="16" customWidth="1"/>
    <col min="10710" max="10712" width="9.42578125" style="16" customWidth="1"/>
    <col min="10713" max="10714" width="10.42578125" style="16" customWidth="1"/>
    <col min="10715" max="10715" width="9.42578125" style="16" customWidth="1"/>
    <col min="10716" max="10720" width="11.28515625" style="16" customWidth="1"/>
    <col min="10721" max="10721" width="11.140625" style="16" customWidth="1"/>
    <col min="10722" max="10722" width="11" style="16" customWidth="1"/>
    <col min="10723" max="10723" width="11.28515625" style="16" customWidth="1"/>
    <col min="10724" max="10724" width="12.28515625" style="16" customWidth="1"/>
    <col min="10725" max="10729" width="11.42578125" style="16" customWidth="1"/>
    <col min="10730" max="10732" width="9.28515625" style="16" customWidth="1"/>
    <col min="10733" max="10740" width="10" style="16" customWidth="1"/>
    <col min="10741" max="10741" width="9.28515625" style="16" customWidth="1"/>
    <col min="10742" max="10742" width="11.7109375" style="16" customWidth="1"/>
    <col min="10743" max="10743" width="11" style="16" customWidth="1"/>
    <col min="10744" max="10744" width="10.7109375" style="16" customWidth="1"/>
    <col min="10745" max="10749" width="11.42578125" style="16" customWidth="1"/>
    <col min="10750" max="10751" width="10.42578125" style="16" customWidth="1"/>
    <col min="10752" max="10752" width="9.28515625" style="16" customWidth="1"/>
    <col min="10753" max="10761" width="10.85546875" style="16" customWidth="1"/>
    <col min="10762" max="10762" width="12.28515625" style="16" customWidth="1"/>
    <col min="10763" max="10763" width="10.7109375" style="16" customWidth="1"/>
    <col min="10764" max="10764" width="10.28515625" style="16" customWidth="1"/>
    <col min="10765" max="10957" width="9.140625" style="16"/>
    <col min="10958" max="10958" width="64" style="16" customWidth="1"/>
    <col min="10959" max="10959" width="9.28515625" style="16" customWidth="1"/>
    <col min="10960" max="10960" width="11.7109375" style="16" customWidth="1"/>
    <col min="10961" max="10961" width="11.5703125" style="16" customWidth="1"/>
    <col min="10962" max="10965" width="11.140625" style="16" customWidth="1"/>
    <col min="10966" max="10968" width="9.42578125" style="16" customWidth="1"/>
    <col min="10969" max="10970" width="10.42578125" style="16" customWidth="1"/>
    <col min="10971" max="10971" width="9.42578125" style="16" customWidth="1"/>
    <col min="10972" max="10976" width="11.28515625" style="16" customWidth="1"/>
    <col min="10977" max="10977" width="11.140625" style="16" customWidth="1"/>
    <col min="10978" max="10978" width="11" style="16" customWidth="1"/>
    <col min="10979" max="10979" width="11.28515625" style="16" customWidth="1"/>
    <col min="10980" max="10980" width="12.28515625" style="16" customWidth="1"/>
    <col min="10981" max="10985" width="11.42578125" style="16" customWidth="1"/>
    <col min="10986" max="10988" width="9.28515625" style="16" customWidth="1"/>
    <col min="10989" max="10996" width="10" style="16" customWidth="1"/>
    <col min="10997" max="10997" width="9.28515625" style="16" customWidth="1"/>
    <col min="10998" max="10998" width="11.7109375" style="16" customWidth="1"/>
    <col min="10999" max="10999" width="11" style="16" customWidth="1"/>
    <col min="11000" max="11000" width="10.7109375" style="16" customWidth="1"/>
    <col min="11001" max="11005" width="11.42578125" style="16" customWidth="1"/>
    <col min="11006" max="11007" width="10.42578125" style="16" customWidth="1"/>
    <col min="11008" max="11008" width="9.28515625" style="16" customWidth="1"/>
    <col min="11009" max="11017" width="10.85546875" style="16" customWidth="1"/>
    <col min="11018" max="11018" width="12.28515625" style="16" customWidth="1"/>
    <col min="11019" max="11019" width="10.7109375" style="16" customWidth="1"/>
    <col min="11020" max="11020" width="10.28515625" style="16" customWidth="1"/>
    <col min="11021" max="11213" width="9.140625" style="16"/>
    <col min="11214" max="11214" width="64" style="16" customWidth="1"/>
    <col min="11215" max="11215" width="9.28515625" style="16" customWidth="1"/>
    <col min="11216" max="11216" width="11.7109375" style="16" customWidth="1"/>
    <col min="11217" max="11217" width="11.5703125" style="16" customWidth="1"/>
    <col min="11218" max="11221" width="11.140625" style="16" customWidth="1"/>
    <col min="11222" max="11224" width="9.42578125" style="16" customWidth="1"/>
    <col min="11225" max="11226" width="10.42578125" style="16" customWidth="1"/>
    <col min="11227" max="11227" width="9.42578125" style="16" customWidth="1"/>
    <col min="11228" max="11232" width="11.28515625" style="16" customWidth="1"/>
    <col min="11233" max="11233" width="11.140625" style="16" customWidth="1"/>
    <col min="11234" max="11234" width="11" style="16" customWidth="1"/>
    <col min="11235" max="11235" width="11.28515625" style="16" customWidth="1"/>
    <col min="11236" max="11236" width="12.28515625" style="16" customWidth="1"/>
    <col min="11237" max="11241" width="11.42578125" style="16" customWidth="1"/>
    <col min="11242" max="11244" width="9.28515625" style="16" customWidth="1"/>
    <col min="11245" max="11252" width="10" style="16" customWidth="1"/>
    <col min="11253" max="11253" width="9.28515625" style="16" customWidth="1"/>
    <col min="11254" max="11254" width="11.7109375" style="16" customWidth="1"/>
    <col min="11255" max="11255" width="11" style="16" customWidth="1"/>
    <col min="11256" max="11256" width="10.7109375" style="16" customWidth="1"/>
    <col min="11257" max="11261" width="11.42578125" style="16" customWidth="1"/>
    <col min="11262" max="11263" width="10.42578125" style="16" customWidth="1"/>
    <col min="11264" max="11264" width="9.28515625" style="16" customWidth="1"/>
    <col min="11265" max="11273" width="10.85546875" style="16" customWidth="1"/>
    <col min="11274" max="11274" width="12.28515625" style="16" customWidth="1"/>
    <col min="11275" max="11275" width="10.7109375" style="16" customWidth="1"/>
    <col min="11276" max="11276" width="10.28515625" style="16" customWidth="1"/>
    <col min="11277" max="11469" width="9.140625" style="16"/>
    <col min="11470" max="11470" width="64" style="16" customWidth="1"/>
    <col min="11471" max="11471" width="9.28515625" style="16" customWidth="1"/>
    <col min="11472" max="11472" width="11.7109375" style="16" customWidth="1"/>
    <col min="11473" max="11473" width="11.5703125" style="16" customWidth="1"/>
    <col min="11474" max="11477" width="11.140625" style="16" customWidth="1"/>
    <col min="11478" max="11480" width="9.42578125" style="16" customWidth="1"/>
    <col min="11481" max="11482" width="10.42578125" style="16" customWidth="1"/>
    <col min="11483" max="11483" width="9.42578125" style="16" customWidth="1"/>
    <col min="11484" max="11488" width="11.28515625" style="16" customWidth="1"/>
    <col min="11489" max="11489" width="11.140625" style="16" customWidth="1"/>
    <col min="11490" max="11490" width="11" style="16" customWidth="1"/>
    <col min="11491" max="11491" width="11.28515625" style="16" customWidth="1"/>
    <col min="11492" max="11492" width="12.28515625" style="16" customWidth="1"/>
    <col min="11493" max="11497" width="11.42578125" style="16" customWidth="1"/>
    <col min="11498" max="11500" width="9.28515625" style="16" customWidth="1"/>
    <col min="11501" max="11508" width="10" style="16" customWidth="1"/>
    <col min="11509" max="11509" width="9.28515625" style="16" customWidth="1"/>
    <col min="11510" max="11510" width="11.7109375" style="16" customWidth="1"/>
    <col min="11511" max="11511" width="11" style="16" customWidth="1"/>
    <col min="11512" max="11512" width="10.7109375" style="16" customWidth="1"/>
    <col min="11513" max="11517" width="11.42578125" style="16" customWidth="1"/>
    <col min="11518" max="11519" width="10.42578125" style="16" customWidth="1"/>
    <col min="11520" max="11520" width="9.28515625" style="16" customWidth="1"/>
    <col min="11521" max="11529" width="10.85546875" style="16" customWidth="1"/>
    <col min="11530" max="11530" width="12.28515625" style="16" customWidth="1"/>
    <col min="11531" max="11531" width="10.7109375" style="16" customWidth="1"/>
    <col min="11532" max="11532" width="10.28515625" style="16" customWidth="1"/>
    <col min="11533" max="11725" width="9.140625" style="16"/>
    <col min="11726" max="11726" width="64" style="16" customWidth="1"/>
    <col min="11727" max="11727" width="9.28515625" style="16" customWidth="1"/>
    <col min="11728" max="11728" width="11.7109375" style="16" customWidth="1"/>
    <col min="11729" max="11729" width="11.5703125" style="16" customWidth="1"/>
    <col min="11730" max="11733" width="11.140625" style="16" customWidth="1"/>
    <col min="11734" max="11736" width="9.42578125" style="16" customWidth="1"/>
    <col min="11737" max="11738" width="10.42578125" style="16" customWidth="1"/>
    <col min="11739" max="11739" width="9.42578125" style="16" customWidth="1"/>
    <col min="11740" max="11744" width="11.28515625" style="16" customWidth="1"/>
    <col min="11745" max="11745" width="11.140625" style="16" customWidth="1"/>
    <col min="11746" max="11746" width="11" style="16" customWidth="1"/>
    <col min="11747" max="11747" width="11.28515625" style="16" customWidth="1"/>
    <col min="11748" max="11748" width="12.28515625" style="16" customWidth="1"/>
    <col min="11749" max="11753" width="11.42578125" style="16" customWidth="1"/>
    <col min="11754" max="11756" width="9.28515625" style="16" customWidth="1"/>
    <col min="11757" max="11764" width="10" style="16" customWidth="1"/>
    <col min="11765" max="11765" width="9.28515625" style="16" customWidth="1"/>
    <col min="11766" max="11766" width="11.7109375" style="16" customWidth="1"/>
    <col min="11767" max="11767" width="11" style="16" customWidth="1"/>
    <col min="11768" max="11768" width="10.7109375" style="16" customWidth="1"/>
    <col min="11769" max="11773" width="11.42578125" style="16" customWidth="1"/>
    <col min="11774" max="11775" width="10.42578125" style="16" customWidth="1"/>
    <col min="11776" max="11776" width="9.28515625" style="16" customWidth="1"/>
    <col min="11777" max="11785" width="10.85546875" style="16" customWidth="1"/>
    <col min="11786" max="11786" width="12.28515625" style="16" customWidth="1"/>
    <col min="11787" max="11787" width="10.7109375" style="16" customWidth="1"/>
    <col min="11788" max="11788" width="10.28515625" style="16" customWidth="1"/>
    <col min="11789" max="11981" width="9.140625" style="16"/>
    <col min="11982" max="11982" width="64" style="16" customWidth="1"/>
    <col min="11983" max="11983" width="9.28515625" style="16" customWidth="1"/>
    <col min="11984" max="11984" width="11.7109375" style="16" customWidth="1"/>
    <col min="11985" max="11985" width="11.5703125" style="16" customWidth="1"/>
    <col min="11986" max="11989" width="11.140625" style="16" customWidth="1"/>
    <col min="11990" max="11992" width="9.42578125" style="16" customWidth="1"/>
    <col min="11993" max="11994" width="10.42578125" style="16" customWidth="1"/>
    <col min="11995" max="11995" width="9.42578125" style="16" customWidth="1"/>
    <col min="11996" max="12000" width="11.28515625" style="16" customWidth="1"/>
    <col min="12001" max="12001" width="11.140625" style="16" customWidth="1"/>
    <col min="12002" max="12002" width="11" style="16" customWidth="1"/>
    <col min="12003" max="12003" width="11.28515625" style="16" customWidth="1"/>
    <col min="12004" max="12004" width="12.28515625" style="16" customWidth="1"/>
    <col min="12005" max="12009" width="11.42578125" style="16" customWidth="1"/>
    <col min="12010" max="12012" width="9.28515625" style="16" customWidth="1"/>
    <col min="12013" max="12020" width="10" style="16" customWidth="1"/>
    <col min="12021" max="12021" width="9.28515625" style="16" customWidth="1"/>
    <col min="12022" max="12022" width="11.7109375" style="16" customWidth="1"/>
    <col min="12023" max="12023" width="11" style="16" customWidth="1"/>
    <col min="12024" max="12024" width="10.7109375" style="16" customWidth="1"/>
    <col min="12025" max="12029" width="11.42578125" style="16" customWidth="1"/>
    <col min="12030" max="12031" width="10.42578125" style="16" customWidth="1"/>
    <col min="12032" max="12032" width="9.28515625" style="16" customWidth="1"/>
    <col min="12033" max="12041" width="10.85546875" style="16" customWidth="1"/>
    <col min="12042" max="12042" width="12.28515625" style="16" customWidth="1"/>
    <col min="12043" max="12043" width="10.7109375" style="16" customWidth="1"/>
    <col min="12044" max="12044" width="10.28515625" style="16" customWidth="1"/>
    <col min="12045" max="12237" width="9.140625" style="16"/>
    <col min="12238" max="12238" width="64" style="16" customWidth="1"/>
    <col min="12239" max="12239" width="9.28515625" style="16" customWidth="1"/>
    <col min="12240" max="12240" width="11.7109375" style="16" customWidth="1"/>
    <col min="12241" max="12241" width="11.5703125" style="16" customWidth="1"/>
    <col min="12242" max="12245" width="11.140625" style="16" customWidth="1"/>
    <col min="12246" max="12248" width="9.42578125" style="16" customWidth="1"/>
    <col min="12249" max="12250" width="10.42578125" style="16" customWidth="1"/>
    <col min="12251" max="12251" width="9.42578125" style="16" customWidth="1"/>
    <col min="12252" max="12256" width="11.28515625" style="16" customWidth="1"/>
    <col min="12257" max="12257" width="11.140625" style="16" customWidth="1"/>
    <col min="12258" max="12258" width="11" style="16" customWidth="1"/>
    <col min="12259" max="12259" width="11.28515625" style="16" customWidth="1"/>
    <col min="12260" max="12260" width="12.28515625" style="16" customWidth="1"/>
    <col min="12261" max="12265" width="11.42578125" style="16" customWidth="1"/>
    <col min="12266" max="12268" width="9.28515625" style="16" customWidth="1"/>
    <col min="12269" max="12276" width="10" style="16" customWidth="1"/>
    <col min="12277" max="12277" width="9.28515625" style="16" customWidth="1"/>
    <col min="12278" max="12278" width="11.7109375" style="16" customWidth="1"/>
    <col min="12279" max="12279" width="11" style="16" customWidth="1"/>
    <col min="12280" max="12280" width="10.7109375" style="16" customWidth="1"/>
    <col min="12281" max="12285" width="11.42578125" style="16" customWidth="1"/>
    <col min="12286" max="12287" width="10.42578125" style="16" customWidth="1"/>
    <col min="12288" max="12288" width="9.28515625" style="16" customWidth="1"/>
    <col min="12289" max="12297" width="10.85546875" style="16" customWidth="1"/>
    <col min="12298" max="12298" width="12.28515625" style="16" customWidth="1"/>
    <col min="12299" max="12299" width="10.7109375" style="16" customWidth="1"/>
    <col min="12300" max="12300" width="10.28515625" style="16" customWidth="1"/>
    <col min="12301" max="12493" width="9.140625" style="16"/>
    <col min="12494" max="12494" width="64" style="16" customWidth="1"/>
    <col min="12495" max="12495" width="9.28515625" style="16" customWidth="1"/>
    <col min="12496" max="12496" width="11.7109375" style="16" customWidth="1"/>
    <col min="12497" max="12497" width="11.5703125" style="16" customWidth="1"/>
    <col min="12498" max="12501" width="11.140625" style="16" customWidth="1"/>
    <col min="12502" max="12504" width="9.42578125" style="16" customWidth="1"/>
    <col min="12505" max="12506" width="10.42578125" style="16" customWidth="1"/>
    <col min="12507" max="12507" width="9.42578125" style="16" customWidth="1"/>
    <col min="12508" max="12512" width="11.28515625" style="16" customWidth="1"/>
    <col min="12513" max="12513" width="11.140625" style="16" customWidth="1"/>
    <col min="12514" max="12514" width="11" style="16" customWidth="1"/>
    <col min="12515" max="12515" width="11.28515625" style="16" customWidth="1"/>
    <col min="12516" max="12516" width="12.28515625" style="16" customWidth="1"/>
    <col min="12517" max="12521" width="11.42578125" style="16" customWidth="1"/>
    <col min="12522" max="12524" width="9.28515625" style="16" customWidth="1"/>
    <col min="12525" max="12532" width="10" style="16" customWidth="1"/>
    <col min="12533" max="12533" width="9.28515625" style="16" customWidth="1"/>
    <col min="12534" max="12534" width="11.7109375" style="16" customWidth="1"/>
    <col min="12535" max="12535" width="11" style="16" customWidth="1"/>
    <col min="12536" max="12536" width="10.7109375" style="16" customWidth="1"/>
    <col min="12537" max="12541" width="11.42578125" style="16" customWidth="1"/>
    <col min="12542" max="12543" width="10.42578125" style="16" customWidth="1"/>
    <col min="12544" max="12544" width="9.28515625" style="16" customWidth="1"/>
    <col min="12545" max="12553" width="10.85546875" style="16" customWidth="1"/>
    <col min="12554" max="12554" width="12.28515625" style="16" customWidth="1"/>
    <col min="12555" max="12555" width="10.7109375" style="16" customWidth="1"/>
    <col min="12556" max="12556" width="10.28515625" style="16" customWidth="1"/>
    <col min="12557" max="12749" width="9.140625" style="16"/>
    <col min="12750" max="12750" width="64" style="16" customWidth="1"/>
    <col min="12751" max="12751" width="9.28515625" style="16" customWidth="1"/>
    <col min="12752" max="12752" width="11.7109375" style="16" customWidth="1"/>
    <col min="12753" max="12753" width="11.5703125" style="16" customWidth="1"/>
    <col min="12754" max="12757" width="11.140625" style="16" customWidth="1"/>
    <col min="12758" max="12760" width="9.42578125" style="16" customWidth="1"/>
    <col min="12761" max="12762" width="10.42578125" style="16" customWidth="1"/>
    <col min="12763" max="12763" width="9.42578125" style="16" customWidth="1"/>
    <col min="12764" max="12768" width="11.28515625" style="16" customWidth="1"/>
    <col min="12769" max="12769" width="11.140625" style="16" customWidth="1"/>
    <col min="12770" max="12770" width="11" style="16" customWidth="1"/>
    <col min="12771" max="12771" width="11.28515625" style="16" customWidth="1"/>
    <col min="12772" max="12772" width="12.28515625" style="16" customWidth="1"/>
    <col min="12773" max="12777" width="11.42578125" style="16" customWidth="1"/>
    <col min="12778" max="12780" width="9.28515625" style="16" customWidth="1"/>
    <col min="12781" max="12788" width="10" style="16" customWidth="1"/>
    <col min="12789" max="12789" width="9.28515625" style="16" customWidth="1"/>
    <col min="12790" max="12790" width="11.7109375" style="16" customWidth="1"/>
    <col min="12791" max="12791" width="11" style="16" customWidth="1"/>
    <col min="12792" max="12792" width="10.7109375" style="16" customWidth="1"/>
    <col min="12793" max="12797" width="11.42578125" style="16" customWidth="1"/>
    <col min="12798" max="12799" width="10.42578125" style="16" customWidth="1"/>
    <col min="12800" max="12800" width="9.28515625" style="16" customWidth="1"/>
    <col min="12801" max="12809" width="10.85546875" style="16" customWidth="1"/>
    <col min="12810" max="12810" width="12.28515625" style="16" customWidth="1"/>
    <col min="12811" max="12811" width="10.7109375" style="16" customWidth="1"/>
    <col min="12812" max="12812" width="10.28515625" style="16" customWidth="1"/>
    <col min="12813" max="13005" width="9.140625" style="16"/>
    <col min="13006" max="13006" width="64" style="16" customWidth="1"/>
    <col min="13007" max="13007" width="9.28515625" style="16" customWidth="1"/>
    <col min="13008" max="13008" width="11.7109375" style="16" customWidth="1"/>
    <col min="13009" max="13009" width="11.5703125" style="16" customWidth="1"/>
    <col min="13010" max="13013" width="11.140625" style="16" customWidth="1"/>
    <col min="13014" max="13016" width="9.42578125" style="16" customWidth="1"/>
    <col min="13017" max="13018" width="10.42578125" style="16" customWidth="1"/>
    <col min="13019" max="13019" width="9.42578125" style="16" customWidth="1"/>
    <col min="13020" max="13024" width="11.28515625" style="16" customWidth="1"/>
    <col min="13025" max="13025" width="11.140625" style="16" customWidth="1"/>
    <col min="13026" max="13026" width="11" style="16" customWidth="1"/>
    <col min="13027" max="13027" width="11.28515625" style="16" customWidth="1"/>
    <col min="13028" max="13028" width="12.28515625" style="16" customWidth="1"/>
    <col min="13029" max="13033" width="11.42578125" style="16" customWidth="1"/>
    <col min="13034" max="13036" width="9.28515625" style="16" customWidth="1"/>
    <col min="13037" max="13044" width="10" style="16" customWidth="1"/>
    <col min="13045" max="13045" width="9.28515625" style="16" customWidth="1"/>
    <col min="13046" max="13046" width="11.7109375" style="16" customWidth="1"/>
    <col min="13047" max="13047" width="11" style="16" customWidth="1"/>
    <col min="13048" max="13048" width="10.7109375" style="16" customWidth="1"/>
    <col min="13049" max="13053" width="11.42578125" style="16" customWidth="1"/>
    <col min="13054" max="13055" width="10.42578125" style="16" customWidth="1"/>
    <col min="13056" max="13056" width="9.28515625" style="16" customWidth="1"/>
    <col min="13057" max="13065" width="10.85546875" style="16" customWidth="1"/>
    <col min="13066" max="13066" width="12.28515625" style="16" customWidth="1"/>
    <col min="13067" max="13067" width="10.7109375" style="16" customWidth="1"/>
    <col min="13068" max="13068" width="10.28515625" style="16" customWidth="1"/>
    <col min="13069" max="13261" width="9.140625" style="16"/>
    <col min="13262" max="13262" width="64" style="16" customWidth="1"/>
    <col min="13263" max="13263" width="9.28515625" style="16" customWidth="1"/>
    <col min="13264" max="13264" width="11.7109375" style="16" customWidth="1"/>
    <col min="13265" max="13265" width="11.5703125" style="16" customWidth="1"/>
    <col min="13266" max="13269" width="11.140625" style="16" customWidth="1"/>
    <col min="13270" max="13272" width="9.42578125" style="16" customWidth="1"/>
    <col min="13273" max="13274" width="10.42578125" style="16" customWidth="1"/>
    <col min="13275" max="13275" width="9.42578125" style="16" customWidth="1"/>
    <col min="13276" max="13280" width="11.28515625" style="16" customWidth="1"/>
    <col min="13281" max="13281" width="11.140625" style="16" customWidth="1"/>
    <col min="13282" max="13282" width="11" style="16" customWidth="1"/>
    <col min="13283" max="13283" width="11.28515625" style="16" customWidth="1"/>
    <col min="13284" max="13284" width="12.28515625" style="16" customWidth="1"/>
    <col min="13285" max="13289" width="11.42578125" style="16" customWidth="1"/>
    <col min="13290" max="13292" width="9.28515625" style="16" customWidth="1"/>
    <col min="13293" max="13300" width="10" style="16" customWidth="1"/>
    <col min="13301" max="13301" width="9.28515625" style="16" customWidth="1"/>
    <col min="13302" max="13302" width="11.7109375" style="16" customWidth="1"/>
    <col min="13303" max="13303" width="11" style="16" customWidth="1"/>
    <col min="13304" max="13304" width="10.7109375" style="16" customWidth="1"/>
    <col min="13305" max="13309" width="11.42578125" style="16" customWidth="1"/>
    <col min="13310" max="13311" width="10.42578125" style="16" customWidth="1"/>
    <col min="13312" max="13312" width="9.28515625" style="16" customWidth="1"/>
    <col min="13313" max="13321" width="10.85546875" style="16" customWidth="1"/>
    <col min="13322" max="13322" width="12.28515625" style="16" customWidth="1"/>
    <col min="13323" max="13323" width="10.7109375" style="16" customWidth="1"/>
    <col min="13324" max="13324" width="10.28515625" style="16" customWidth="1"/>
    <col min="13325" max="13517" width="9.140625" style="16"/>
    <col min="13518" max="13518" width="64" style="16" customWidth="1"/>
    <col min="13519" max="13519" width="9.28515625" style="16" customWidth="1"/>
    <col min="13520" max="13520" width="11.7109375" style="16" customWidth="1"/>
    <col min="13521" max="13521" width="11.5703125" style="16" customWidth="1"/>
    <col min="13522" max="13525" width="11.140625" style="16" customWidth="1"/>
    <col min="13526" max="13528" width="9.42578125" style="16" customWidth="1"/>
    <col min="13529" max="13530" width="10.42578125" style="16" customWidth="1"/>
    <col min="13531" max="13531" width="9.42578125" style="16" customWidth="1"/>
    <col min="13532" max="13536" width="11.28515625" style="16" customWidth="1"/>
    <col min="13537" max="13537" width="11.140625" style="16" customWidth="1"/>
    <col min="13538" max="13538" width="11" style="16" customWidth="1"/>
    <col min="13539" max="13539" width="11.28515625" style="16" customWidth="1"/>
    <col min="13540" max="13540" width="12.28515625" style="16" customWidth="1"/>
    <col min="13541" max="13545" width="11.42578125" style="16" customWidth="1"/>
    <col min="13546" max="13548" width="9.28515625" style="16" customWidth="1"/>
    <col min="13549" max="13556" width="10" style="16" customWidth="1"/>
    <col min="13557" max="13557" width="9.28515625" style="16" customWidth="1"/>
    <col min="13558" max="13558" width="11.7109375" style="16" customWidth="1"/>
    <col min="13559" max="13559" width="11" style="16" customWidth="1"/>
    <col min="13560" max="13560" width="10.7109375" style="16" customWidth="1"/>
    <col min="13561" max="13565" width="11.42578125" style="16" customWidth="1"/>
    <col min="13566" max="13567" width="10.42578125" style="16" customWidth="1"/>
    <col min="13568" max="13568" width="9.28515625" style="16" customWidth="1"/>
    <col min="13569" max="13577" width="10.85546875" style="16" customWidth="1"/>
    <col min="13578" max="13578" width="12.28515625" style="16" customWidth="1"/>
    <col min="13579" max="13579" width="10.7109375" style="16" customWidth="1"/>
    <col min="13580" max="13580" width="10.28515625" style="16" customWidth="1"/>
    <col min="13581" max="13773" width="9.140625" style="16"/>
    <col min="13774" max="13774" width="64" style="16" customWidth="1"/>
    <col min="13775" max="13775" width="9.28515625" style="16" customWidth="1"/>
    <col min="13776" max="13776" width="11.7109375" style="16" customWidth="1"/>
    <col min="13777" max="13777" width="11.5703125" style="16" customWidth="1"/>
    <col min="13778" max="13781" width="11.140625" style="16" customWidth="1"/>
    <col min="13782" max="13784" width="9.42578125" style="16" customWidth="1"/>
    <col min="13785" max="13786" width="10.42578125" style="16" customWidth="1"/>
    <col min="13787" max="13787" width="9.42578125" style="16" customWidth="1"/>
    <col min="13788" max="13792" width="11.28515625" style="16" customWidth="1"/>
    <col min="13793" max="13793" width="11.140625" style="16" customWidth="1"/>
    <col min="13794" max="13794" width="11" style="16" customWidth="1"/>
    <col min="13795" max="13795" width="11.28515625" style="16" customWidth="1"/>
    <col min="13796" max="13796" width="12.28515625" style="16" customWidth="1"/>
    <col min="13797" max="13801" width="11.42578125" style="16" customWidth="1"/>
    <col min="13802" max="13804" width="9.28515625" style="16" customWidth="1"/>
    <col min="13805" max="13812" width="10" style="16" customWidth="1"/>
    <col min="13813" max="13813" width="9.28515625" style="16" customWidth="1"/>
    <col min="13814" max="13814" width="11.7109375" style="16" customWidth="1"/>
    <col min="13815" max="13815" width="11" style="16" customWidth="1"/>
    <col min="13816" max="13816" width="10.7109375" style="16" customWidth="1"/>
    <col min="13817" max="13821" width="11.42578125" style="16" customWidth="1"/>
    <col min="13822" max="13823" width="10.42578125" style="16" customWidth="1"/>
    <col min="13824" max="13824" width="9.28515625" style="16" customWidth="1"/>
    <col min="13825" max="13833" width="10.85546875" style="16" customWidth="1"/>
    <col min="13834" max="13834" width="12.28515625" style="16" customWidth="1"/>
    <col min="13835" max="13835" width="10.7109375" style="16" customWidth="1"/>
    <col min="13836" max="13836" width="10.28515625" style="16" customWidth="1"/>
    <col min="13837" max="14029" width="9.140625" style="16"/>
    <col min="14030" max="14030" width="64" style="16" customWidth="1"/>
    <col min="14031" max="14031" width="9.28515625" style="16" customWidth="1"/>
    <col min="14032" max="14032" width="11.7109375" style="16" customWidth="1"/>
    <col min="14033" max="14033" width="11.5703125" style="16" customWidth="1"/>
    <col min="14034" max="14037" width="11.140625" style="16" customWidth="1"/>
    <col min="14038" max="14040" width="9.42578125" style="16" customWidth="1"/>
    <col min="14041" max="14042" width="10.42578125" style="16" customWidth="1"/>
    <col min="14043" max="14043" width="9.42578125" style="16" customWidth="1"/>
    <col min="14044" max="14048" width="11.28515625" style="16" customWidth="1"/>
    <col min="14049" max="14049" width="11.140625" style="16" customWidth="1"/>
    <col min="14050" max="14050" width="11" style="16" customWidth="1"/>
    <col min="14051" max="14051" width="11.28515625" style="16" customWidth="1"/>
    <col min="14052" max="14052" width="12.28515625" style="16" customWidth="1"/>
    <col min="14053" max="14057" width="11.42578125" style="16" customWidth="1"/>
    <col min="14058" max="14060" width="9.28515625" style="16" customWidth="1"/>
    <col min="14061" max="14068" width="10" style="16" customWidth="1"/>
    <col min="14069" max="14069" width="9.28515625" style="16" customWidth="1"/>
    <col min="14070" max="14070" width="11.7109375" style="16" customWidth="1"/>
    <col min="14071" max="14071" width="11" style="16" customWidth="1"/>
    <col min="14072" max="14072" width="10.7109375" style="16" customWidth="1"/>
    <col min="14073" max="14077" width="11.42578125" style="16" customWidth="1"/>
    <col min="14078" max="14079" width="10.42578125" style="16" customWidth="1"/>
    <col min="14080" max="14080" width="9.28515625" style="16" customWidth="1"/>
    <col min="14081" max="14089" width="10.85546875" style="16" customWidth="1"/>
    <col min="14090" max="14090" width="12.28515625" style="16" customWidth="1"/>
    <col min="14091" max="14091" width="10.7109375" style="16" customWidth="1"/>
    <col min="14092" max="14092" width="10.28515625" style="16" customWidth="1"/>
    <col min="14093" max="14285" width="9.140625" style="16"/>
    <col min="14286" max="14286" width="64" style="16" customWidth="1"/>
    <col min="14287" max="14287" width="9.28515625" style="16" customWidth="1"/>
    <col min="14288" max="14288" width="11.7109375" style="16" customWidth="1"/>
    <col min="14289" max="14289" width="11.5703125" style="16" customWidth="1"/>
    <col min="14290" max="14293" width="11.140625" style="16" customWidth="1"/>
    <col min="14294" max="14296" width="9.42578125" style="16" customWidth="1"/>
    <col min="14297" max="14298" width="10.42578125" style="16" customWidth="1"/>
    <col min="14299" max="14299" width="9.42578125" style="16" customWidth="1"/>
    <col min="14300" max="14304" width="11.28515625" style="16" customWidth="1"/>
    <col min="14305" max="14305" width="11.140625" style="16" customWidth="1"/>
    <col min="14306" max="14306" width="11" style="16" customWidth="1"/>
    <col min="14307" max="14307" width="11.28515625" style="16" customWidth="1"/>
    <col min="14308" max="14308" width="12.28515625" style="16" customWidth="1"/>
    <col min="14309" max="14313" width="11.42578125" style="16" customWidth="1"/>
    <col min="14314" max="14316" width="9.28515625" style="16" customWidth="1"/>
    <col min="14317" max="14324" width="10" style="16" customWidth="1"/>
    <col min="14325" max="14325" width="9.28515625" style="16" customWidth="1"/>
    <col min="14326" max="14326" width="11.7109375" style="16" customWidth="1"/>
    <col min="14327" max="14327" width="11" style="16" customWidth="1"/>
    <col min="14328" max="14328" width="10.7109375" style="16" customWidth="1"/>
    <col min="14329" max="14333" width="11.42578125" style="16" customWidth="1"/>
    <col min="14334" max="14335" width="10.42578125" style="16" customWidth="1"/>
    <col min="14336" max="14336" width="9.28515625" style="16" customWidth="1"/>
    <col min="14337" max="14345" width="10.85546875" style="16" customWidth="1"/>
    <col min="14346" max="14346" width="12.28515625" style="16" customWidth="1"/>
    <col min="14347" max="14347" width="10.7109375" style="16" customWidth="1"/>
    <col min="14348" max="14348" width="10.28515625" style="16" customWidth="1"/>
    <col min="14349" max="14541" width="9.140625" style="16"/>
    <col min="14542" max="14542" width="64" style="16" customWidth="1"/>
    <col min="14543" max="14543" width="9.28515625" style="16" customWidth="1"/>
    <col min="14544" max="14544" width="11.7109375" style="16" customWidth="1"/>
    <col min="14545" max="14545" width="11.5703125" style="16" customWidth="1"/>
    <col min="14546" max="14549" width="11.140625" style="16" customWidth="1"/>
    <col min="14550" max="14552" width="9.42578125" style="16" customWidth="1"/>
    <col min="14553" max="14554" width="10.42578125" style="16" customWidth="1"/>
    <col min="14555" max="14555" width="9.42578125" style="16" customWidth="1"/>
    <col min="14556" max="14560" width="11.28515625" style="16" customWidth="1"/>
    <col min="14561" max="14561" width="11.140625" style="16" customWidth="1"/>
    <col min="14562" max="14562" width="11" style="16" customWidth="1"/>
    <col min="14563" max="14563" width="11.28515625" style="16" customWidth="1"/>
    <col min="14564" max="14564" width="12.28515625" style="16" customWidth="1"/>
    <col min="14565" max="14569" width="11.42578125" style="16" customWidth="1"/>
    <col min="14570" max="14572" width="9.28515625" style="16" customWidth="1"/>
    <col min="14573" max="14580" width="10" style="16" customWidth="1"/>
    <col min="14581" max="14581" width="9.28515625" style="16" customWidth="1"/>
    <col min="14582" max="14582" width="11.7109375" style="16" customWidth="1"/>
    <col min="14583" max="14583" width="11" style="16" customWidth="1"/>
    <col min="14584" max="14584" width="10.7109375" style="16" customWidth="1"/>
    <col min="14585" max="14589" width="11.42578125" style="16" customWidth="1"/>
    <col min="14590" max="14591" width="10.42578125" style="16" customWidth="1"/>
    <col min="14592" max="14592" width="9.28515625" style="16" customWidth="1"/>
    <col min="14593" max="14601" width="10.85546875" style="16" customWidth="1"/>
    <col min="14602" max="14602" width="12.28515625" style="16" customWidth="1"/>
    <col min="14603" max="14603" width="10.7109375" style="16" customWidth="1"/>
    <col min="14604" max="14604" width="10.28515625" style="16" customWidth="1"/>
    <col min="14605" max="14797" width="9.140625" style="16"/>
    <col min="14798" max="14798" width="64" style="16" customWidth="1"/>
    <col min="14799" max="14799" width="9.28515625" style="16" customWidth="1"/>
    <col min="14800" max="14800" width="11.7109375" style="16" customWidth="1"/>
    <col min="14801" max="14801" width="11.5703125" style="16" customWidth="1"/>
    <col min="14802" max="14805" width="11.140625" style="16" customWidth="1"/>
    <col min="14806" max="14808" width="9.42578125" style="16" customWidth="1"/>
    <col min="14809" max="14810" width="10.42578125" style="16" customWidth="1"/>
    <col min="14811" max="14811" width="9.42578125" style="16" customWidth="1"/>
    <col min="14812" max="14816" width="11.28515625" style="16" customWidth="1"/>
    <col min="14817" max="14817" width="11.140625" style="16" customWidth="1"/>
    <col min="14818" max="14818" width="11" style="16" customWidth="1"/>
    <col min="14819" max="14819" width="11.28515625" style="16" customWidth="1"/>
    <col min="14820" max="14820" width="12.28515625" style="16" customWidth="1"/>
    <col min="14821" max="14825" width="11.42578125" style="16" customWidth="1"/>
    <col min="14826" max="14828" width="9.28515625" style="16" customWidth="1"/>
    <col min="14829" max="14836" width="10" style="16" customWidth="1"/>
    <col min="14837" max="14837" width="9.28515625" style="16" customWidth="1"/>
    <col min="14838" max="14838" width="11.7109375" style="16" customWidth="1"/>
    <col min="14839" max="14839" width="11" style="16" customWidth="1"/>
    <col min="14840" max="14840" width="10.7109375" style="16" customWidth="1"/>
    <col min="14841" max="14845" width="11.42578125" style="16" customWidth="1"/>
    <col min="14846" max="14847" width="10.42578125" style="16" customWidth="1"/>
    <col min="14848" max="14848" width="9.28515625" style="16" customWidth="1"/>
    <col min="14849" max="14857" width="10.85546875" style="16" customWidth="1"/>
    <col min="14858" max="14858" width="12.28515625" style="16" customWidth="1"/>
    <col min="14859" max="14859" width="10.7109375" style="16" customWidth="1"/>
    <col min="14860" max="14860" width="10.28515625" style="16" customWidth="1"/>
    <col min="14861" max="15053" width="9.140625" style="16"/>
    <col min="15054" max="15054" width="64" style="16" customWidth="1"/>
    <col min="15055" max="15055" width="9.28515625" style="16" customWidth="1"/>
    <col min="15056" max="15056" width="11.7109375" style="16" customWidth="1"/>
    <col min="15057" max="15057" width="11.5703125" style="16" customWidth="1"/>
    <col min="15058" max="15061" width="11.140625" style="16" customWidth="1"/>
    <col min="15062" max="15064" width="9.42578125" style="16" customWidth="1"/>
    <col min="15065" max="15066" width="10.42578125" style="16" customWidth="1"/>
    <col min="15067" max="15067" width="9.42578125" style="16" customWidth="1"/>
    <col min="15068" max="15072" width="11.28515625" style="16" customWidth="1"/>
    <col min="15073" max="15073" width="11.140625" style="16" customWidth="1"/>
    <col min="15074" max="15074" width="11" style="16" customWidth="1"/>
    <col min="15075" max="15075" width="11.28515625" style="16" customWidth="1"/>
    <col min="15076" max="15076" width="12.28515625" style="16" customWidth="1"/>
    <col min="15077" max="15081" width="11.42578125" style="16" customWidth="1"/>
    <col min="15082" max="15084" width="9.28515625" style="16" customWidth="1"/>
    <col min="15085" max="15092" width="10" style="16" customWidth="1"/>
    <col min="15093" max="15093" width="9.28515625" style="16" customWidth="1"/>
    <col min="15094" max="15094" width="11.7109375" style="16" customWidth="1"/>
    <col min="15095" max="15095" width="11" style="16" customWidth="1"/>
    <col min="15096" max="15096" width="10.7109375" style="16" customWidth="1"/>
    <col min="15097" max="15101" width="11.42578125" style="16" customWidth="1"/>
    <col min="15102" max="15103" width="10.42578125" style="16" customWidth="1"/>
    <col min="15104" max="15104" width="9.28515625" style="16" customWidth="1"/>
    <col min="15105" max="15113" width="10.85546875" style="16" customWidth="1"/>
    <col min="15114" max="15114" width="12.28515625" style="16" customWidth="1"/>
    <col min="15115" max="15115" width="10.7109375" style="16" customWidth="1"/>
    <col min="15116" max="15116" width="10.28515625" style="16" customWidth="1"/>
    <col min="15117" max="15309" width="9.140625" style="16"/>
    <col min="15310" max="15310" width="64" style="16" customWidth="1"/>
    <col min="15311" max="15311" width="9.28515625" style="16" customWidth="1"/>
    <col min="15312" max="15312" width="11.7109375" style="16" customWidth="1"/>
    <col min="15313" max="15313" width="11.5703125" style="16" customWidth="1"/>
    <col min="15314" max="15317" width="11.140625" style="16" customWidth="1"/>
    <col min="15318" max="15320" width="9.42578125" style="16" customWidth="1"/>
    <col min="15321" max="15322" width="10.42578125" style="16" customWidth="1"/>
    <col min="15323" max="15323" width="9.42578125" style="16" customWidth="1"/>
    <col min="15324" max="15328" width="11.28515625" style="16" customWidth="1"/>
    <col min="15329" max="15329" width="11.140625" style="16" customWidth="1"/>
    <col min="15330" max="15330" width="11" style="16" customWidth="1"/>
    <col min="15331" max="15331" width="11.28515625" style="16" customWidth="1"/>
    <col min="15332" max="15332" width="12.28515625" style="16" customWidth="1"/>
    <col min="15333" max="15337" width="11.42578125" style="16" customWidth="1"/>
    <col min="15338" max="15340" width="9.28515625" style="16" customWidth="1"/>
    <col min="15341" max="15348" width="10" style="16" customWidth="1"/>
    <col min="15349" max="15349" width="9.28515625" style="16" customWidth="1"/>
    <col min="15350" max="15350" width="11.7109375" style="16" customWidth="1"/>
    <col min="15351" max="15351" width="11" style="16" customWidth="1"/>
    <col min="15352" max="15352" width="10.7109375" style="16" customWidth="1"/>
    <col min="15353" max="15357" width="11.42578125" style="16" customWidth="1"/>
    <col min="15358" max="15359" width="10.42578125" style="16" customWidth="1"/>
    <col min="15360" max="15360" width="9.28515625" style="16" customWidth="1"/>
    <col min="15361" max="15369" width="10.85546875" style="16" customWidth="1"/>
    <col min="15370" max="15370" width="12.28515625" style="16" customWidth="1"/>
    <col min="15371" max="15371" width="10.7109375" style="16" customWidth="1"/>
    <col min="15372" max="15372" width="10.28515625" style="16" customWidth="1"/>
    <col min="15373" max="15565" width="9.140625" style="16"/>
    <col min="15566" max="15566" width="64" style="16" customWidth="1"/>
    <col min="15567" max="15567" width="9.28515625" style="16" customWidth="1"/>
    <col min="15568" max="15568" width="11.7109375" style="16" customWidth="1"/>
    <col min="15569" max="15569" width="11.5703125" style="16" customWidth="1"/>
    <col min="15570" max="15573" width="11.140625" style="16" customWidth="1"/>
    <col min="15574" max="15576" width="9.42578125" style="16" customWidth="1"/>
    <col min="15577" max="15578" width="10.42578125" style="16" customWidth="1"/>
    <col min="15579" max="15579" width="9.42578125" style="16" customWidth="1"/>
    <col min="15580" max="15584" width="11.28515625" style="16" customWidth="1"/>
    <col min="15585" max="15585" width="11.140625" style="16" customWidth="1"/>
    <col min="15586" max="15586" width="11" style="16" customWidth="1"/>
    <col min="15587" max="15587" width="11.28515625" style="16" customWidth="1"/>
    <col min="15588" max="15588" width="12.28515625" style="16" customWidth="1"/>
    <col min="15589" max="15593" width="11.42578125" style="16" customWidth="1"/>
    <col min="15594" max="15596" width="9.28515625" style="16" customWidth="1"/>
    <col min="15597" max="15604" width="10" style="16" customWidth="1"/>
    <col min="15605" max="15605" width="9.28515625" style="16" customWidth="1"/>
    <col min="15606" max="15606" width="11.7109375" style="16" customWidth="1"/>
    <col min="15607" max="15607" width="11" style="16" customWidth="1"/>
    <col min="15608" max="15608" width="10.7109375" style="16" customWidth="1"/>
    <col min="15609" max="15613" width="11.42578125" style="16" customWidth="1"/>
    <col min="15614" max="15615" width="10.42578125" style="16" customWidth="1"/>
    <col min="15616" max="15616" width="9.28515625" style="16" customWidth="1"/>
    <col min="15617" max="15625" width="10.85546875" style="16" customWidth="1"/>
    <col min="15626" max="15626" width="12.28515625" style="16" customWidth="1"/>
    <col min="15627" max="15627" width="10.7109375" style="16" customWidth="1"/>
    <col min="15628" max="15628" width="10.28515625" style="16" customWidth="1"/>
    <col min="15629" max="15821" width="9.140625" style="16"/>
    <col min="15822" max="15822" width="64" style="16" customWidth="1"/>
    <col min="15823" max="15823" width="9.28515625" style="16" customWidth="1"/>
    <col min="15824" max="15824" width="11.7109375" style="16" customWidth="1"/>
    <col min="15825" max="15825" width="11.5703125" style="16" customWidth="1"/>
    <col min="15826" max="15829" width="11.140625" style="16" customWidth="1"/>
    <col min="15830" max="15832" width="9.42578125" style="16" customWidth="1"/>
    <col min="15833" max="15834" width="10.42578125" style="16" customWidth="1"/>
    <col min="15835" max="15835" width="9.42578125" style="16" customWidth="1"/>
    <col min="15836" max="15840" width="11.28515625" style="16" customWidth="1"/>
    <col min="15841" max="15841" width="11.140625" style="16" customWidth="1"/>
    <col min="15842" max="15842" width="11" style="16" customWidth="1"/>
    <col min="15843" max="15843" width="11.28515625" style="16" customWidth="1"/>
    <col min="15844" max="15844" width="12.28515625" style="16" customWidth="1"/>
    <col min="15845" max="15849" width="11.42578125" style="16" customWidth="1"/>
    <col min="15850" max="15852" width="9.28515625" style="16" customWidth="1"/>
    <col min="15853" max="15860" width="10" style="16" customWidth="1"/>
    <col min="15861" max="15861" width="9.28515625" style="16" customWidth="1"/>
    <col min="15862" max="15862" width="11.7109375" style="16" customWidth="1"/>
    <col min="15863" max="15863" width="11" style="16" customWidth="1"/>
    <col min="15864" max="15864" width="10.7109375" style="16" customWidth="1"/>
    <col min="15865" max="15869" width="11.42578125" style="16" customWidth="1"/>
    <col min="15870" max="15871" width="10.42578125" style="16" customWidth="1"/>
    <col min="15872" max="15872" width="9.28515625" style="16" customWidth="1"/>
    <col min="15873" max="15881" width="10.85546875" style="16" customWidth="1"/>
    <col min="15882" max="15882" width="12.28515625" style="16" customWidth="1"/>
    <col min="15883" max="15883" width="10.7109375" style="16" customWidth="1"/>
    <col min="15884" max="15884" width="10.28515625" style="16" customWidth="1"/>
    <col min="15885" max="16077" width="9.140625" style="16"/>
    <col min="16078" max="16078" width="64" style="16" customWidth="1"/>
    <col min="16079" max="16079" width="9.28515625" style="16" customWidth="1"/>
    <col min="16080" max="16080" width="11.7109375" style="16" customWidth="1"/>
    <col min="16081" max="16081" width="11.5703125" style="16" customWidth="1"/>
    <col min="16082" max="16085" width="11.140625" style="16" customWidth="1"/>
    <col min="16086" max="16088" width="9.42578125" style="16" customWidth="1"/>
    <col min="16089" max="16090" width="10.42578125" style="16" customWidth="1"/>
    <col min="16091" max="16091" width="9.42578125" style="16" customWidth="1"/>
    <col min="16092" max="16096" width="11.28515625" style="16" customWidth="1"/>
    <col min="16097" max="16097" width="11.140625" style="16" customWidth="1"/>
    <col min="16098" max="16098" width="11" style="16" customWidth="1"/>
    <col min="16099" max="16099" width="11.28515625" style="16" customWidth="1"/>
    <col min="16100" max="16100" width="12.28515625" style="16" customWidth="1"/>
    <col min="16101" max="16105" width="11.42578125" style="16" customWidth="1"/>
    <col min="16106" max="16108" width="9.28515625" style="16" customWidth="1"/>
    <col min="16109" max="16116" width="10" style="16" customWidth="1"/>
    <col min="16117" max="16117" width="9.28515625" style="16" customWidth="1"/>
    <col min="16118" max="16118" width="11.7109375" style="16" customWidth="1"/>
    <col min="16119" max="16119" width="11" style="16" customWidth="1"/>
    <col min="16120" max="16120" width="10.7109375" style="16" customWidth="1"/>
    <col min="16121" max="16125" width="11.42578125" style="16" customWidth="1"/>
    <col min="16126" max="16127" width="10.42578125" style="16" customWidth="1"/>
    <col min="16128" max="16128" width="9.28515625" style="16" customWidth="1"/>
    <col min="16129" max="16137" width="10.85546875" style="16" customWidth="1"/>
    <col min="16138" max="16138" width="12.28515625" style="16" customWidth="1"/>
    <col min="16139" max="16139" width="10.7109375" style="16" customWidth="1"/>
    <col min="16140" max="16140" width="10.28515625" style="16" customWidth="1"/>
    <col min="16141" max="16384" width="9.140625" style="16"/>
  </cols>
  <sheetData>
    <row r="1" spans="1:21" s="24" customFormat="1" ht="15.95" customHeight="1" x14ac:dyDescent="0.2">
      <c r="A1" s="40" t="s">
        <v>143</v>
      </c>
      <c r="K1" s="41"/>
      <c r="L1" s="42"/>
      <c r="T1" s="23"/>
      <c r="U1" s="43" t="s">
        <v>112</v>
      </c>
    </row>
    <row r="2" spans="1:21" ht="12.75" customHeight="1" x14ac:dyDescent="0.2">
      <c r="A2" s="59" t="s">
        <v>144</v>
      </c>
    </row>
    <row r="3" spans="1:21" ht="30" customHeight="1" x14ac:dyDescent="0.2">
      <c r="A3" s="160" t="s">
        <v>121</v>
      </c>
      <c r="B3" s="154" t="s">
        <v>99</v>
      </c>
      <c r="C3" s="155"/>
      <c r="D3" s="155"/>
      <c r="E3" s="156"/>
      <c r="F3" s="161" t="s">
        <v>92</v>
      </c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2" t="s">
        <v>114</v>
      </c>
      <c r="S3" s="162"/>
      <c r="T3" s="162"/>
      <c r="U3" s="152" t="s">
        <v>122</v>
      </c>
    </row>
    <row r="4" spans="1:21" ht="29.25" customHeight="1" x14ac:dyDescent="0.2">
      <c r="A4" s="160"/>
      <c r="B4" s="157"/>
      <c r="C4" s="158"/>
      <c r="D4" s="158"/>
      <c r="E4" s="159"/>
      <c r="F4" s="163" t="s">
        <v>100</v>
      </c>
      <c r="G4" s="163"/>
      <c r="H4" s="163"/>
      <c r="I4" s="163" t="s">
        <v>101</v>
      </c>
      <c r="J4" s="163"/>
      <c r="K4" s="163"/>
      <c r="L4" s="163" t="s">
        <v>102</v>
      </c>
      <c r="M4" s="163"/>
      <c r="N4" s="163"/>
      <c r="O4" s="161" t="s">
        <v>119</v>
      </c>
      <c r="P4" s="161"/>
      <c r="Q4" s="161"/>
      <c r="R4" s="162"/>
      <c r="S4" s="162"/>
      <c r="T4" s="162"/>
      <c r="U4" s="153"/>
    </row>
    <row r="5" spans="1:21" s="19" customFormat="1" ht="53.25" customHeight="1" x14ac:dyDescent="0.25">
      <c r="A5" s="160"/>
      <c r="B5" s="88" t="s">
        <v>93</v>
      </c>
      <c r="C5" s="88" t="s">
        <v>94</v>
      </c>
      <c r="D5" s="88" t="s">
        <v>95</v>
      </c>
      <c r="E5" s="88" t="s">
        <v>96</v>
      </c>
      <c r="F5" s="18" t="s">
        <v>97</v>
      </c>
      <c r="G5" s="18" t="s">
        <v>95</v>
      </c>
      <c r="H5" s="18" t="s">
        <v>98</v>
      </c>
      <c r="I5" s="18" t="s">
        <v>97</v>
      </c>
      <c r="J5" s="18" t="s">
        <v>95</v>
      </c>
      <c r="K5" s="18" t="s">
        <v>98</v>
      </c>
      <c r="L5" s="18" t="s">
        <v>97</v>
      </c>
      <c r="M5" s="18" t="s">
        <v>95</v>
      </c>
      <c r="N5" s="18" t="s">
        <v>98</v>
      </c>
      <c r="O5" s="18" t="s">
        <v>97</v>
      </c>
      <c r="P5" s="18" t="s">
        <v>95</v>
      </c>
      <c r="Q5" s="18" t="s">
        <v>98</v>
      </c>
      <c r="R5" s="18" t="s">
        <v>97</v>
      </c>
      <c r="S5" s="18" t="s">
        <v>95</v>
      </c>
      <c r="T5" s="87" t="s">
        <v>98</v>
      </c>
      <c r="U5" s="153"/>
    </row>
    <row r="6" spans="1:21" s="20" customFormat="1" ht="14.1" customHeight="1" x14ac:dyDescent="0.2">
      <c r="A6" s="11" t="s">
        <v>66</v>
      </c>
      <c r="B6" s="45">
        <v>515701.36999999994</v>
      </c>
      <c r="C6" s="77">
        <v>423662.1999999999</v>
      </c>
      <c r="D6" s="45">
        <v>366484.61000000004</v>
      </c>
      <c r="E6" s="77">
        <v>149216.75999999998</v>
      </c>
      <c r="F6" s="45">
        <v>14264.570000000003</v>
      </c>
      <c r="G6" s="77">
        <v>10186.040000000001</v>
      </c>
      <c r="H6" s="45">
        <v>4078.2699999999995</v>
      </c>
      <c r="I6" s="77">
        <v>90746.43</v>
      </c>
      <c r="J6" s="45">
        <v>64657.08</v>
      </c>
      <c r="K6" s="77">
        <v>26089.350000000002</v>
      </c>
      <c r="L6" s="45">
        <v>98727.720000000016</v>
      </c>
      <c r="M6" s="77">
        <v>68236.609999999986</v>
      </c>
      <c r="N6" s="45">
        <v>30490.779999999995</v>
      </c>
      <c r="O6" s="77">
        <v>288196.44000000006</v>
      </c>
      <c r="P6" s="45">
        <v>203695.55000000002</v>
      </c>
      <c r="Q6" s="77">
        <v>84500.670000000013</v>
      </c>
      <c r="R6" s="45">
        <v>23766.210000000003</v>
      </c>
      <c r="S6" s="77">
        <v>19709.329999999994</v>
      </c>
      <c r="T6" s="45">
        <v>4056.88</v>
      </c>
      <c r="U6" s="65" t="s">
        <v>67</v>
      </c>
    </row>
    <row r="7" spans="1:21" ht="14.1" customHeight="1" x14ac:dyDescent="0.2">
      <c r="A7" s="12" t="s">
        <v>15</v>
      </c>
      <c r="B7" s="47">
        <v>109051.47</v>
      </c>
      <c r="C7" s="78">
        <v>107989.90999999999</v>
      </c>
      <c r="D7" s="47">
        <v>76085.670000000013</v>
      </c>
      <c r="E7" s="78">
        <v>32965.800000000003</v>
      </c>
      <c r="F7" s="47">
        <v>6555.0400000000009</v>
      </c>
      <c r="G7" s="78">
        <v>4409.99</v>
      </c>
      <c r="H7" s="47">
        <v>2145.0500000000002</v>
      </c>
      <c r="I7" s="78">
        <v>36456.080000000002</v>
      </c>
      <c r="J7" s="47">
        <v>25075.29</v>
      </c>
      <c r="K7" s="78">
        <v>11380.789999999999</v>
      </c>
      <c r="L7" s="47">
        <v>23469.640000000003</v>
      </c>
      <c r="M7" s="78">
        <v>15890.64</v>
      </c>
      <c r="N7" s="47">
        <v>7578.9999999999991</v>
      </c>
      <c r="O7" s="78">
        <v>31281.439999999999</v>
      </c>
      <c r="P7" s="47">
        <v>21786</v>
      </c>
      <c r="Q7" s="78">
        <v>9495.44</v>
      </c>
      <c r="R7" s="47">
        <v>11289.27</v>
      </c>
      <c r="S7" s="78">
        <v>8923.75</v>
      </c>
      <c r="T7" s="47">
        <v>2365.52</v>
      </c>
      <c r="U7" s="13" t="s">
        <v>82</v>
      </c>
    </row>
    <row r="8" spans="1:21" ht="14.1" customHeight="1" x14ac:dyDescent="0.2">
      <c r="A8" s="14" t="s">
        <v>16</v>
      </c>
      <c r="B8" s="122">
        <v>87529.99</v>
      </c>
      <c r="C8" s="130">
        <v>86837.88</v>
      </c>
      <c r="D8" s="122">
        <v>67121.97</v>
      </c>
      <c r="E8" s="130">
        <v>20408.02</v>
      </c>
      <c r="F8" s="122">
        <v>5209.05</v>
      </c>
      <c r="G8" s="123">
        <v>3868.73</v>
      </c>
      <c r="H8" s="122">
        <v>1340.32</v>
      </c>
      <c r="I8" s="130">
        <v>28846.34</v>
      </c>
      <c r="J8" s="122">
        <v>21840.75</v>
      </c>
      <c r="K8" s="130">
        <v>7005.59</v>
      </c>
      <c r="L8" s="122">
        <v>18627.080000000002</v>
      </c>
      <c r="M8" s="130">
        <v>14101.2</v>
      </c>
      <c r="N8" s="122">
        <v>4525.88</v>
      </c>
      <c r="O8" s="130">
        <v>25356.67</v>
      </c>
      <c r="P8" s="122">
        <v>19732.86</v>
      </c>
      <c r="Q8" s="130">
        <v>5623.81</v>
      </c>
      <c r="R8" s="122">
        <v>9490.85</v>
      </c>
      <c r="S8" s="130">
        <v>7578.43</v>
      </c>
      <c r="T8" s="122">
        <v>1912.42</v>
      </c>
      <c r="U8" s="67" t="s">
        <v>58</v>
      </c>
    </row>
    <row r="9" spans="1:21" ht="14.1" customHeight="1" x14ac:dyDescent="0.2">
      <c r="A9" s="14" t="s">
        <v>17</v>
      </c>
      <c r="B9" s="122">
        <v>2132.66</v>
      </c>
      <c r="C9" s="130">
        <v>2085.92</v>
      </c>
      <c r="D9" s="122">
        <v>2018.44</v>
      </c>
      <c r="E9" s="130">
        <v>114.22</v>
      </c>
      <c r="F9" s="122">
        <v>126.04</v>
      </c>
      <c r="G9" s="130">
        <v>123.59</v>
      </c>
      <c r="H9" s="122">
        <v>2.4500000000000002</v>
      </c>
      <c r="I9" s="130">
        <v>706.56</v>
      </c>
      <c r="J9" s="122">
        <v>672.83</v>
      </c>
      <c r="K9" s="130">
        <v>33.729999999999997</v>
      </c>
      <c r="L9" s="122">
        <v>405</v>
      </c>
      <c r="M9" s="130">
        <v>383.22</v>
      </c>
      <c r="N9" s="122">
        <v>21.78</v>
      </c>
      <c r="O9" s="130">
        <v>521.27</v>
      </c>
      <c r="P9" s="122">
        <v>490.38</v>
      </c>
      <c r="Q9" s="130">
        <v>30.89</v>
      </c>
      <c r="R9" s="122">
        <v>373.79</v>
      </c>
      <c r="S9" s="130">
        <v>348.42</v>
      </c>
      <c r="T9" s="122">
        <v>25.37</v>
      </c>
      <c r="U9" s="67" t="s">
        <v>59</v>
      </c>
    </row>
    <row r="10" spans="1:21" ht="14.1" customHeight="1" x14ac:dyDescent="0.2">
      <c r="A10" s="14" t="s">
        <v>62</v>
      </c>
      <c r="B10" s="122">
        <v>17114.82</v>
      </c>
      <c r="C10" s="130">
        <v>16838.7</v>
      </c>
      <c r="D10" s="122">
        <v>5748.21</v>
      </c>
      <c r="E10" s="130">
        <v>11366.61</v>
      </c>
      <c r="F10" s="122">
        <v>1087.5999999999999</v>
      </c>
      <c r="G10" s="130">
        <v>366.14</v>
      </c>
      <c r="H10" s="122">
        <v>721.46</v>
      </c>
      <c r="I10" s="130">
        <v>6248.35</v>
      </c>
      <c r="J10" s="122">
        <v>2334.6799999999998</v>
      </c>
      <c r="K10" s="130">
        <v>3913.67</v>
      </c>
      <c r="L10" s="122">
        <v>4152.0200000000004</v>
      </c>
      <c r="M10" s="130">
        <v>1347.88</v>
      </c>
      <c r="N10" s="122">
        <v>2804.14</v>
      </c>
      <c r="O10" s="130">
        <v>5225.97</v>
      </c>
      <c r="P10" s="122">
        <v>1524.01</v>
      </c>
      <c r="Q10" s="130">
        <v>3701.96</v>
      </c>
      <c r="R10" s="122">
        <v>400.88</v>
      </c>
      <c r="S10" s="130">
        <v>175.5</v>
      </c>
      <c r="T10" s="122">
        <v>225.38</v>
      </c>
      <c r="U10" s="67" t="s">
        <v>63</v>
      </c>
    </row>
    <row r="11" spans="1:21" ht="14.1" customHeight="1" x14ac:dyDescent="0.2">
      <c r="A11" s="14" t="s">
        <v>38</v>
      </c>
      <c r="B11" s="122">
        <v>70.28</v>
      </c>
      <c r="C11" s="130">
        <v>69.930000000000007</v>
      </c>
      <c r="D11" s="122">
        <v>5.21</v>
      </c>
      <c r="E11" s="130">
        <v>65.069999999999993</v>
      </c>
      <c r="F11" s="122">
        <v>1.79</v>
      </c>
      <c r="G11" s="131" t="s">
        <v>151</v>
      </c>
      <c r="H11" s="122">
        <v>1.79</v>
      </c>
      <c r="I11" s="130">
        <v>31.46</v>
      </c>
      <c r="J11" s="125" t="s">
        <v>151</v>
      </c>
      <c r="K11" s="130">
        <v>31.46</v>
      </c>
      <c r="L11" s="122">
        <v>15.74</v>
      </c>
      <c r="M11" s="130">
        <v>2.08</v>
      </c>
      <c r="N11" s="122">
        <v>13.66</v>
      </c>
      <c r="O11" s="130">
        <v>11.42</v>
      </c>
      <c r="P11" s="125" t="s">
        <v>151</v>
      </c>
      <c r="Q11" s="130">
        <v>11.29</v>
      </c>
      <c r="R11" s="122">
        <v>9.8699999999999992</v>
      </c>
      <c r="S11" s="130">
        <v>3</v>
      </c>
      <c r="T11" s="122">
        <v>6.87</v>
      </c>
      <c r="U11" s="67" t="s">
        <v>76</v>
      </c>
    </row>
    <row r="12" spans="1:21" ht="14.1" customHeight="1" x14ac:dyDescent="0.2">
      <c r="A12" s="14" t="s">
        <v>39</v>
      </c>
      <c r="B12" s="122">
        <v>2203.7199999999998</v>
      </c>
      <c r="C12" s="130">
        <v>2157.48</v>
      </c>
      <c r="D12" s="122">
        <v>1191.8399999999999</v>
      </c>
      <c r="E12" s="130">
        <v>1011.88</v>
      </c>
      <c r="F12" s="122">
        <v>130.56</v>
      </c>
      <c r="G12" s="130">
        <v>51.53</v>
      </c>
      <c r="H12" s="122">
        <v>79.03</v>
      </c>
      <c r="I12" s="130">
        <v>623.37</v>
      </c>
      <c r="J12" s="122">
        <v>227.03</v>
      </c>
      <c r="K12" s="130">
        <v>396.34</v>
      </c>
      <c r="L12" s="122">
        <v>269.8</v>
      </c>
      <c r="M12" s="130">
        <v>56.26</v>
      </c>
      <c r="N12" s="122">
        <v>213.54</v>
      </c>
      <c r="O12" s="130">
        <v>166.11</v>
      </c>
      <c r="P12" s="122">
        <v>38.619999999999997</v>
      </c>
      <c r="Q12" s="130">
        <v>127.49</v>
      </c>
      <c r="R12" s="122">
        <v>1013.88</v>
      </c>
      <c r="S12" s="130">
        <v>818.4</v>
      </c>
      <c r="T12" s="122">
        <v>195.48</v>
      </c>
      <c r="U12" s="67" t="s">
        <v>79</v>
      </c>
    </row>
    <row r="13" spans="1:21" s="20" customFormat="1" ht="14.1" customHeight="1" x14ac:dyDescent="0.2">
      <c r="A13" s="12" t="s">
        <v>19</v>
      </c>
      <c r="B13" s="47">
        <v>271256.70999999996</v>
      </c>
      <c r="C13" s="78">
        <v>224981.82</v>
      </c>
      <c r="D13" s="47">
        <v>163038.57999999999</v>
      </c>
      <c r="E13" s="78">
        <v>108218.13</v>
      </c>
      <c r="F13" s="47">
        <v>4888.4900000000007</v>
      </c>
      <c r="G13" s="78">
        <v>3184.2999999999997</v>
      </c>
      <c r="H13" s="47">
        <v>1704.19</v>
      </c>
      <c r="I13" s="78">
        <v>37807.57</v>
      </c>
      <c r="J13" s="47">
        <v>24337.680000000004</v>
      </c>
      <c r="K13" s="78">
        <v>13469.89</v>
      </c>
      <c r="L13" s="47">
        <v>52104.25</v>
      </c>
      <c r="M13" s="78">
        <v>30921.45</v>
      </c>
      <c r="N13" s="47">
        <v>21182.799999999999</v>
      </c>
      <c r="O13" s="78">
        <v>170864.75</v>
      </c>
      <c r="P13" s="47">
        <v>100378.87000000001</v>
      </c>
      <c r="Q13" s="78">
        <v>70485.88</v>
      </c>
      <c r="R13" s="47">
        <v>5591.6500000000005</v>
      </c>
      <c r="S13" s="78">
        <v>4216.28</v>
      </c>
      <c r="T13" s="47">
        <v>1375.37</v>
      </c>
      <c r="U13" s="13" t="s">
        <v>20</v>
      </c>
    </row>
    <row r="14" spans="1:21" ht="14.1" customHeight="1" x14ac:dyDescent="0.2">
      <c r="A14" s="14" t="s">
        <v>21</v>
      </c>
      <c r="B14" s="122">
        <v>255478.8</v>
      </c>
      <c r="C14" s="130">
        <v>211348.21</v>
      </c>
      <c r="D14" s="122">
        <v>149116.49</v>
      </c>
      <c r="E14" s="130">
        <v>106362.31</v>
      </c>
      <c r="F14" s="122">
        <v>4577.84</v>
      </c>
      <c r="G14" s="130">
        <v>2908.07</v>
      </c>
      <c r="H14" s="122">
        <v>1669.77</v>
      </c>
      <c r="I14" s="130">
        <v>35234.04</v>
      </c>
      <c r="J14" s="122">
        <v>22085.49</v>
      </c>
      <c r="K14" s="130">
        <v>13148.55</v>
      </c>
      <c r="L14" s="122">
        <v>48877.23</v>
      </c>
      <c r="M14" s="130">
        <v>28128.06</v>
      </c>
      <c r="N14" s="122">
        <v>20749.169999999998</v>
      </c>
      <c r="O14" s="130">
        <v>161701.67000000001</v>
      </c>
      <c r="P14" s="122">
        <v>92209.71</v>
      </c>
      <c r="Q14" s="130">
        <v>69491.960000000006</v>
      </c>
      <c r="R14" s="122">
        <v>5088.0200000000004</v>
      </c>
      <c r="S14" s="130">
        <v>3785.16</v>
      </c>
      <c r="T14" s="122">
        <v>1302.8599999999999</v>
      </c>
      <c r="U14" s="67" t="s">
        <v>22</v>
      </c>
    </row>
    <row r="15" spans="1:21" ht="14.1" customHeight="1" x14ac:dyDescent="0.2">
      <c r="A15" s="8" t="s">
        <v>129</v>
      </c>
      <c r="B15" s="52"/>
      <c r="C15" s="79"/>
      <c r="D15" s="52"/>
      <c r="E15" s="79"/>
      <c r="F15" s="52"/>
      <c r="G15" s="79"/>
      <c r="H15" s="52"/>
      <c r="I15" s="79"/>
      <c r="J15" s="52"/>
      <c r="K15" s="79"/>
      <c r="L15" s="52"/>
      <c r="M15" s="79"/>
      <c r="N15" s="52"/>
      <c r="O15" s="79"/>
      <c r="P15" s="52"/>
      <c r="Q15" s="79"/>
      <c r="R15" s="52"/>
      <c r="S15" s="79"/>
      <c r="T15" s="52"/>
      <c r="U15" s="68" t="s">
        <v>68</v>
      </c>
    </row>
    <row r="16" spans="1:21" ht="14.1" customHeight="1" x14ac:dyDescent="0.2">
      <c r="A16" s="15" t="s">
        <v>23</v>
      </c>
      <c r="B16" s="122">
        <v>740.21</v>
      </c>
      <c r="C16" s="123">
        <v>656.83</v>
      </c>
      <c r="D16" s="122">
        <v>139.12</v>
      </c>
      <c r="E16" s="123">
        <v>601.09</v>
      </c>
      <c r="F16" s="122">
        <v>10.78</v>
      </c>
      <c r="G16" s="123">
        <v>2.0499999999999998</v>
      </c>
      <c r="H16" s="122">
        <v>8.73</v>
      </c>
      <c r="I16" s="123">
        <v>103.07</v>
      </c>
      <c r="J16" s="122">
        <v>22.78</v>
      </c>
      <c r="K16" s="123">
        <v>80.290000000000006</v>
      </c>
      <c r="L16" s="122">
        <v>180.87</v>
      </c>
      <c r="M16" s="123">
        <v>50.86</v>
      </c>
      <c r="N16" s="122">
        <v>130.01</v>
      </c>
      <c r="O16" s="123">
        <v>442.65</v>
      </c>
      <c r="P16" s="122">
        <v>63</v>
      </c>
      <c r="Q16" s="123">
        <v>379.65</v>
      </c>
      <c r="R16" s="122">
        <v>2.84</v>
      </c>
      <c r="S16" s="131" t="s">
        <v>151</v>
      </c>
      <c r="T16" s="122">
        <v>2.41</v>
      </c>
      <c r="U16" s="64" t="s">
        <v>24</v>
      </c>
    </row>
    <row r="17" spans="1:21" ht="14.1" customHeight="1" x14ac:dyDescent="0.2">
      <c r="A17" s="15" t="s">
        <v>85</v>
      </c>
      <c r="B17" s="122">
        <v>1966.98</v>
      </c>
      <c r="C17" s="123">
        <v>1436.54</v>
      </c>
      <c r="D17" s="122">
        <v>1966.98</v>
      </c>
      <c r="E17" s="131" t="s">
        <v>151</v>
      </c>
      <c r="F17" s="122">
        <v>46.75</v>
      </c>
      <c r="G17" s="123">
        <v>46.75</v>
      </c>
      <c r="H17" s="125" t="s">
        <v>151</v>
      </c>
      <c r="I17" s="123">
        <v>328.6</v>
      </c>
      <c r="J17" s="122">
        <v>328.6</v>
      </c>
      <c r="K17" s="131" t="s">
        <v>151</v>
      </c>
      <c r="L17" s="122">
        <v>554.16</v>
      </c>
      <c r="M17" s="123">
        <v>554.16</v>
      </c>
      <c r="N17" s="125" t="s">
        <v>151</v>
      </c>
      <c r="O17" s="123">
        <v>994.01</v>
      </c>
      <c r="P17" s="122">
        <v>994.01</v>
      </c>
      <c r="Q17" s="131" t="s">
        <v>151</v>
      </c>
      <c r="R17" s="122">
        <v>43.46</v>
      </c>
      <c r="S17" s="123">
        <v>43.46</v>
      </c>
      <c r="T17" s="125" t="s">
        <v>151</v>
      </c>
      <c r="U17" s="64" t="s">
        <v>126</v>
      </c>
    </row>
    <row r="18" spans="1:21" ht="14.1" customHeight="1" x14ac:dyDescent="0.2">
      <c r="A18" s="14" t="s">
        <v>25</v>
      </c>
      <c r="B18" s="122">
        <v>15686.5</v>
      </c>
      <c r="C18" s="130">
        <v>13568.85</v>
      </c>
      <c r="D18" s="122">
        <v>13830.68</v>
      </c>
      <c r="E18" s="130">
        <v>1855.82</v>
      </c>
      <c r="F18" s="122">
        <v>309.43</v>
      </c>
      <c r="G18" s="130">
        <v>275.01</v>
      </c>
      <c r="H18" s="122">
        <v>34.42</v>
      </c>
      <c r="I18" s="130">
        <v>2563.81</v>
      </c>
      <c r="J18" s="122">
        <v>2242.4699999999998</v>
      </c>
      <c r="K18" s="130">
        <v>321.33999999999997</v>
      </c>
      <c r="L18" s="122">
        <v>3211.41</v>
      </c>
      <c r="M18" s="130">
        <v>2777.78</v>
      </c>
      <c r="N18" s="122">
        <v>433.63</v>
      </c>
      <c r="O18" s="130">
        <v>9110.33</v>
      </c>
      <c r="P18" s="122">
        <v>8116.41</v>
      </c>
      <c r="Q18" s="130">
        <v>993.92</v>
      </c>
      <c r="R18" s="122">
        <v>491.52</v>
      </c>
      <c r="S18" s="130">
        <v>419.01</v>
      </c>
      <c r="T18" s="122">
        <v>72.510000000000005</v>
      </c>
      <c r="U18" s="67" t="s">
        <v>26</v>
      </c>
    </row>
    <row r="19" spans="1:21" ht="14.1" customHeight="1" x14ac:dyDescent="0.2">
      <c r="A19" s="14" t="s">
        <v>27</v>
      </c>
      <c r="B19" s="122">
        <v>91.41</v>
      </c>
      <c r="C19" s="130">
        <v>64.760000000000005</v>
      </c>
      <c r="D19" s="122">
        <v>91.41</v>
      </c>
      <c r="E19" s="131" t="s">
        <v>151</v>
      </c>
      <c r="F19" s="122">
        <v>1.22</v>
      </c>
      <c r="G19" s="130">
        <v>1.22</v>
      </c>
      <c r="H19" s="125" t="s">
        <v>151</v>
      </c>
      <c r="I19" s="130">
        <v>9.7200000000000006</v>
      </c>
      <c r="J19" s="122">
        <v>9.7200000000000006</v>
      </c>
      <c r="K19" s="131" t="s">
        <v>151</v>
      </c>
      <c r="L19" s="122">
        <v>15.61</v>
      </c>
      <c r="M19" s="130">
        <v>15.61</v>
      </c>
      <c r="N19" s="125" t="s">
        <v>151</v>
      </c>
      <c r="O19" s="130">
        <v>52.75</v>
      </c>
      <c r="P19" s="122">
        <v>52.75</v>
      </c>
      <c r="Q19" s="131" t="s">
        <v>151</v>
      </c>
      <c r="R19" s="122">
        <v>12.11</v>
      </c>
      <c r="S19" s="130">
        <v>12.11</v>
      </c>
      <c r="T19" s="125" t="s">
        <v>151</v>
      </c>
      <c r="U19" s="67" t="s">
        <v>28</v>
      </c>
    </row>
    <row r="20" spans="1:21" s="20" customFormat="1" ht="14.1" customHeight="1" x14ac:dyDescent="0.2">
      <c r="A20" s="6" t="s">
        <v>106</v>
      </c>
      <c r="B20" s="126">
        <v>13830.13</v>
      </c>
      <c r="C20" s="132">
        <v>8045.1</v>
      </c>
      <c r="D20" s="126">
        <v>12673.56</v>
      </c>
      <c r="E20" s="132">
        <v>1156.57</v>
      </c>
      <c r="F20" s="126">
        <v>336.45</v>
      </c>
      <c r="G20" s="132">
        <v>303.95999999999998</v>
      </c>
      <c r="H20" s="126">
        <v>32.49</v>
      </c>
      <c r="I20" s="132">
        <v>1780.59</v>
      </c>
      <c r="J20" s="126">
        <v>1636.54</v>
      </c>
      <c r="K20" s="132">
        <v>144.05000000000001</v>
      </c>
      <c r="L20" s="126">
        <v>2573.87</v>
      </c>
      <c r="M20" s="132">
        <v>2322.41</v>
      </c>
      <c r="N20" s="126">
        <v>251.46</v>
      </c>
      <c r="O20" s="132">
        <v>8522.58</v>
      </c>
      <c r="P20" s="126">
        <v>7851.41</v>
      </c>
      <c r="Q20" s="132">
        <v>671.17</v>
      </c>
      <c r="R20" s="126">
        <v>616.64</v>
      </c>
      <c r="S20" s="132">
        <v>559.24</v>
      </c>
      <c r="T20" s="126">
        <v>57.4</v>
      </c>
      <c r="U20" s="66" t="s">
        <v>107</v>
      </c>
    </row>
    <row r="21" spans="1:21" s="20" customFormat="1" ht="14.1" customHeight="1" x14ac:dyDescent="0.2">
      <c r="A21" s="15" t="s">
        <v>117</v>
      </c>
      <c r="B21" s="122">
        <v>2928.09</v>
      </c>
      <c r="C21" s="130">
        <v>2133.2600000000002</v>
      </c>
      <c r="D21" s="122">
        <v>2597.8200000000002</v>
      </c>
      <c r="E21" s="130">
        <v>330.27</v>
      </c>
      <c r="F21" s="122">
        <v>52.88</v>
      </c>
      <c r="G21" s="130">
        <v>48.04</v>
      </c>
      <c r="H21" s="122">
        <v>4.84</v>
      </c>
      <c r="I21" s="130">
        <v>303.47000000000003</v>
      </c>
      <c r="J21" s="122">
        <v>274.14999999999998</v>
      </c>
      <c r="K21" s="130">
        <v>29.32</v>
      </c>
      <c r="L21" s="122">
        <v>563.99</v>
      </c>
      <c r="M21" s="130">
        <v>479.77</v>
      </c>
      <c r="N21" s="122">
        <v>84.22</v>
      </c>
      <c r="O21" s="130">
        <v>1902.04</v>
      </c>
      <c r="P21" s="122">
        <v>1713.92</v>
      </c>
      <c r="Q21" s="130">
        <v>188.12</v>
      </c>
      <c r="R21" s="122">
        <v>105.71</v>
      </c>
      <c r="S21" s="130">
        <v>81.94</v>
      </c>
      <c r="T21" s="122">
        <v>23.77</v>
      </c>
      <c r="U21" s="64" t="s">
        <v>118</v>
      </c>
    </row>
    <row r="22" spans="1:21" s="20" customFormat="1" ht="14.1" customHeight="1" x14ac:dyDescent="0.2">
      <c r="A22" s="6" t="s">
        <v>115</v>
      </c>
      <c r="B22" s="115">
        <v>135.58000000000001</v>
      </c>
      <c r="C22" s="133">
        <v>86.56</v>
      </c>
      <c r="D22" s="115">
        <v>125.75</v>
      </c>
      <c r="E22" s="133">
        <v>9.83</v>
      </c>
      <c r="F22" s="115">
        <v>3.78</v>
      </c>
      <c r="G22" s="133">
        <v>3.52</v>
      </c>
      <c r="H22" s="129" t="s">
        <v>151</v>
      </c>
      <c r="I22" s="133">
        <v>16.62</v>
      </c>
      <c r="J22" s="115">
        <v>14.49</v>
      </c>
      <c r="K22" s="133">
        <v>2.13</v>
      </c>
      <c r="L22" s="115">
        <v>18.71</v>
      </c>
      <c r="M22" s="133">
        <v>17.7</v>
      </c>
      <c r="N22" s="115">
        <v>1.01</v>
      </c>
      <c r="O22" s="133">
        <v>74.08</v>
      </c>
      <c r="P22" s="115">
        <v>69.400000000000006</v>
      </c>
      <c r="Q22" s="133">
        <v>4.68</v>
      </c>
      <c r="R22" s="115">
        <v>22.39</v>
      </c>
      <c r="S22" s="133">
        <v>20.64</v>
      </c>
      <c r="T22" s="115">
        <v>1.75</v>
      </c>
      <c r="U22" s="66" t="s">
        <v>116</v>
      </c>
    </row>
    <row r="23" spans="1:21" s="20" customFormat="1" ht="14.1" customHeight="1" x14ac:dyDescent="0.2">
      <c r="A23" s="15" t="s">
        <v>117</v>
      </c>
      <c r="B23" s="111">
        <v>14.91</v>
      </c>
      <c r="C23" s="134">
        <v>9.2899999999999991</v>
      </c>
      <c r="D23" s="111">
        <v>14.91</v>
      </c>
      <c r="E23" s="131" t="s">
        <v>151</v>
      </c>
      <c r="F23" s="125" t="s">
        <v>151</v>
      </c>
      <c r="G23" s="131" t="s">
        <v>151</v>
      </c>
      <c r="H23" s="125" t="s">
        <v>151</v>
      </c>
      <c r="I23" s="134">
        <v>1.33</v>
      </c>
      <c r="J23" s="111">
        <v>1.33</v>
      </c>
      <c r="K23" s="131" t="s">
        <v>151</v>
      </c>
      <c r="L23" s="111">
        <v>3.05</v>
      </c>
      <c r="M23" s="134">
        <v>3.05</v>
      </c>
      <c r="N23" s="125" t="s">
        <v>151</v>
      </c>
      <c r="O23" s="134">
        <v>9.26</v>
      </c>
      <c r="P23" s="111">
        <v>9.26</v>
      </c>
      <c r="Q23" s="131" t="s">
        <v>151</v>
      </c>
      <c r="R23" s="111">
        <v>1.1599999999999999</v>
      </c>
      <c r="S23" s="134">
        <v>1.1599999999999999</v>
      </c>
      <c r="T23" s="125" t="s">
        <v>151</v>
      </c>
      <c r="U23" s="64" t="s">
        <v>118</v>
      </c>
    </row>
    <row r="24" spans="1:21" ht="14.1" customHeight="1" x14ac:dyDescent="0.2">
      <c r="A24" s="12" t="s">
        <v>29</v>
      </c>
      <c r="B24" s="47">
        <v>50173.80999999999</v>
      </c>
      <c r="C24" s="78">
        <v>35740.550000000003</v>
      </c>
      <c r="D24" s="47">
        <v>48682.82</v>
      </c>
      <c r="E24" s="78">
        <v>1490.99</v>
      </c>
      <c r="F24" s="47">
        <v>855.76</v>
      </c>
      <c r="G24" s="78">
        <v>818.56</v>
      </c>
      <c r="H24" s="47">
        <v>37.199999999999996</v>
      </c>
      <c r="I24" s="78">
        <v>5411.2300000000005</v>
      </c>
      <c r="J24" s="47">
        <v>5192.3</v>
      </c>
      <c r="K24" s="78">
        <v>218.93</v>
      </c>
      <c r="L24" s="47">
        <v>7747.35</v>
      </c>
      <c r="M24" s="78">
        <v>7460.45</v>
      </c>
      <c r="N24" s="47">
        <v>286.90000000000003</v>
      </c>
      <c r="O24" s="78">
        <v>33926.129999999997</v>
      </c>
      <c r="P24" s="47">
        <v>33042.03</v>
      </c>
      <c r="Q24" s="78">
        <v>884.1</v>
      </c>
      <c r="R24" s="47">
        <v>2233.34</v>
      </c>
      <c r="S24" s="78">
        <v>2169.48</v>
      </c>
      <c r="T24" s="47">
        <v>63.860000000000007</v>
      </c>
      <c r="U24" s="66" t="s">
        <v>108</v>
      </c>
    </row>
    <row r="25" spans="1:21" s="20" customFormat="1" ht="14.1" customHeight="1" x14ac:dyDescent="0.2">
      <c r="A25" s="14" t="s">
        <v>21</v>
      </c>
      <c r="B25" s="122">
        <v>48522.52</v>
      </c>
      <c r="C25" s="130">
        <v>34512.699999999997</v>
      </c>
      <c r="D25" s="122">
        <v>47164.1</v>
      </c>
      <c r="E25" s="130">
        <v>1358.42</v>
      </c>
      <c r="F25" s="122">
        <v>826.14</v>
      </c>
      <c r="G25" s="130">
        <v>790.77</v>
      </c>
      <c r="H25" s="122">
        <v>35.369999999999997</v>
      </c>
      <c r="I25" s="130">
        <v>5259.38</v>
      </c>
      <c r="J25" s="122">
        <v>5057.05</v>
      </c>
      <c r="K25" s="130">
        <v>202.33</v>
      </c>
      <c r="L25" s="122">
        <v>7464.43</v>
      </c>
      <c r="M25" s="130">
        <v>7210.25</v>
      </c>
      <c r="N25" s="122">
        <v>254.18</v>
      </c>
      <c r="O25" s="130">
        <v>32959.53</v>
      </c>
      <c r="P25" s="122">
        <v>32148.91</v>
      </c>
      <c r="Q25" s="130">
        <v>810.62</v>
      </c>
      <c r="R25" s="122">
        <v>2013.04</v>
      </c>
      <c r="S25" s="130">
        <v>1957.12</v>
      </c>
      <c r="T25" s="122">
        <v>55.92</v>
      </c>
      <c r="U25" s="67" t="s">
        <v>22</v>
      </c>
    </row>
    <row r="26" spans="1:21" s="20" customFormat="1" ht="14.1" customHeight="1" x14ac:dyDescent="0.2">
      <c r="A26" s="14" t="s">
        <v>25</v>
      </c>
      <c r="B26" s="122">
        <v>663.95</v>
      </c>
      <c r="C26" s="130">
        <v>510.41</v>
      </c>
      <c r="D26" s="122">
        <v>562.62</v>
      </c>
      <c r="E26" s="130">
        <v>101.33</v>
      </c>
      <c r="F26" s="122">
        <v>17.329999999999998</v>
      </c>
      <c r="G26" s="130">
        <v>15.5</v>
      </c>
      <c r="H26" s="122">
        <v>1.83</v>
      </c>
      <c r="I26" s="130">
        <v>78.38</v>
      </c>
      <c r="J26" s="122">
        <v>65.27</v>
      </c>
      <c r="K26" s="130">
        <v>13.11</v>
      </c>
      <c r="L26" s="122">
        <v>122.46</v>
      </c>
      <c r="M26" s="130">
        <v>94.97</v>
      </c>
      <c r="N26" s="122">
        <v>27.49</v>
      </c>
      <c r="O26" s="130">
        <v>426.53</v>
      </c>
      <c r="P26" s="122">
        <v>370.87</v>
      </c>
      <c r="Q26" s="130">
        <v>55.66</v>
      </c>
      <c r="R26" s="122">
        <v>19.25</v>
      </c>
      <c r="S26" s="130">
        <v>16.010000000000002</v>
      </c>
      <c r="T26" s="122">
        <v>3.24</v>
      </c>
      <c r="U26" s="67" t="s">
        <v>26</v>
      </c>
    </row>
    <row r="27" spans="1:21" ht="14.1" customHeight="1" x14ac:dyDescent="0.2">
      <c r="A27" s="7" t="s">
        <v>27</v>
      </c>
      <c r="B27" s="122">
        <v>987.34</v>
      </c>
      <c r="C27" s="130">
        <v>717.44</v>
      </c>
      <c r="D27" s="122">
        <v>956.1</v>
      </c>
      <c r="E27" s="130">
        <v>31.24</v>
      </c>
      <c r="F27" s="122">
        <v>12.29</v>
      </c>
      <c r="G27" s="130">
        <v>12.29</v>
      </c>
      <c r="H27" s="125" t="s">
        <v>151</v>
      </c>
      <c r="I27" s="130">
        <v>73.47</v>
      </c>
      <c r="J27" s="122">
        <v>69.98</v>
      </c>
      <c r="K27" s="130">
        <v>3.49</v>
      </c>
      <c r="L27" s="122">
        <v>160.46</v>
      </c>
      <c r="M27" s="130">
        <v>155.22999999999999</v>
      </c>
      <c r="N27" s="122">
        <v>5.23</v>
      </c>
      <c r="O27" s="130">
        <v>540.07000000000005</v>
      </c>
      <c r="P27" s="122">
        <v>522.25</v>
      </c>
      <c r="Q27" s="130">
        <v>17.82</v>
      </c>
      <c r="R27" s="122">
        <v>201.05</v>
      </c>
      <c r="S27" s="130">
        <v>196.35</v>
      </c>
      <c r="T27" s="122">
        <v>4.7</v>
      </c>
      <c r="U27" s="67" t="s">
        <v>28</v>
      </c>
    </row>
    <row r="28" spans="1:21" ht="14.1" customHeight="1" x14ac:dyDescent="0.2">
      <c r="A28" s="12" t="s">
        <v>30</v>
      </c>
      <c r="B28" s="126">
        <v>51971.4</v>
      </c>
      <c r="C28" s="132">
        <v>33598.76</v>
      </c>
      <c r="D28" s="126">
        <v>48107.92</v>
      </c>
      <c r="E28" s="132">
        <v>3863.48</v>
      </c>
      <c r="F28" s="126">
        <v>1132.05</v>
      </c>
      <c r="G28" s="132">
        <v>1012.99</v>
      </c>
      <c r="H28" s="126">
        <v>119.06</v>
      </c>
      <c r="I28" s="132">
        <v>6404.31</v>
      </c>
      <c r="J28" s="126">
        <v>5831.32</v>
      </c>
      <c r="K28" s="132">
        <v>572.99</v>
      </c>
      <c r="L28" s="126">
        <v>8491.7999999999993</v>
      </c>
      <c r="M28" s="132">
        <v>7741.5</v>
      </c>
      <c r="N28" s="126">
        <v>750.3</v>
      </c>
      <c r="O28" s="132">
        <v>33910.519999999997</v>
      </c>
      <c r="P28" s="126">
        <v>31615.45</v>
      </c>
      <c r="Q28" s="132">
        <v>2295.0700000000002</v>
      </c>
      <c r="R28" s="126">
        <v>2032.72</v>
      </c>
      <c r="S28" s="132">
        <v>1906.66</v>
      </c>
      <c r="T28" s="126">
        <v>126.06</v>
      </c>
      <c r="U28" s="66" t="s">
        <v>60</v>
      </c>
    </row>
    <row r="29" spans="1:21" ht="14.1" customHeight="1" x14ac:dyDescent="0.2">
      <c r="A29" s="15" t="s">
        <v>117</v>
      </c>
      <c r="B29" s="122">
        <v>295.81</v>
      </c>
      <c r="C29" s="130">
        <v>211.24</v>
      </c>
      <c r="D29" s="122">
        <v>287.86</v>
      </c>
      <c r="E29" s="130">
        <v>7.95</v>
      </c>
      <c r="F29" s="122">
        <v>2.98</v>
      </c>
      <c r="G29" s="130">
        <v>2.64</v>
      </c>
      <c r="H29" s="125" t="s">
        <v>151</v>
      </c>
      <c r="I29" s="130">
        <v>29.88</v>
      </c>
      <c r="J29" s="122">
        <v>29.29</v>
      </c>
      <c r="K29" s="130">
        <v>0.59</v>
      </c>
      <c r="L29" s="122">
        <v>42.88</v>
      </c>
      <c r="M29" s="130">
        <v>41.6</v>
      </c>
      <c r="N29" s="122">
        <v>1.28</v>
      </c>
      <c r="O29" s="130">
        <v>207.05</v>
      </c>
      <c r="P29" s="122">
        <v>201.31</v>
      </c>
      <c r="Q29" s="130">
        <v>5.74</v>
      </c>
      <c r="R29" s="122">
        <v>13.02</v>
      </c>
      <c r="S29" s="130">
        <v>13.02</v>
      </c>
      <c r="T29" s="125" t="s">
        <v>151</v>
      </c>
      <c r="U29" s="64" t="s">
        <v>118</v>
      </c>
    </row>
    <row r="30" spans="1:21" ht="14.1" customHeight="1" x14ac:dyDescent="0.2">
      <c r="A30" s="12" t="s">
        <v>31</v>
      </c>
      <c r="B30" s="126">
        <v>3084.43</v>
      </c>
      <c r="C30" s="132">
        <v>2362.1</v>
      </c>
      <c r="D30" s="126">
        <v>3053.71</v>
      </c>
      <c r="E30" s="132">
        <v>30.72</v>
      </c>
      <c r="F30" s="126">
        <v>113.49</v>
      </c>
      <c r="G30" s="132">
        <v>110.22</v>
      </c>
      <c r="H30" s="126">
        <v>3.27</v>
      </c>
      <c r="I30" s="132">
        <v>337.27</v>
      </c>
      <c r="J30" s="126">
        <v>334.48</v>
      </c>
      <c r="K30" s="132">
        <v>2.79</v>
      </c>
      <c r="L30" s="126">
        <v>349.94</v>
      </c>
      <c r="M30" s="132">
        <v>345.43</v>
      </c>
      <c r="N30" s="126">
        <v>4.51</v>
      </c>
      <c r="O30" s="132">
        <v>744.62</v>
      </c>
      <c r="P30" s="126">
        <v>735.07</v>
      </c>
      <c r="Q30" s="132">
        <v>9.5500000000000007</v>
      </c>
      <c r="R30" s="126">
        <v>1539.11</v>
      </c>
      <c r="S30" s="132">
        <v>1528.51</v>
      </c>
      <c r="T30" s="126">
        <v>10.6</v>
      </c>
      <c r="U30" s="13" t="s">
        <v>32</v>
      </c>
    </row>
    <row r="31" spans="1:21" ht="14.1" customHeight="1" x14ac:dyDescent="0.2">
      <c r="A31" s="15" t="s">
        <v>117</v>
      </c>
      <c r="B31" s="122">
        <v>53.58</v>
      </c>
      <c r="C31" s="130">
        <v>38.590000000000003</v>
      </c>
      <c r="D31" s="122">
        <v>53.58</v>
      </c>
      <c r="E31" s="131" t="s">
        <v>151</v>
      </c>
      <c r="F31" s="122">
        <v>5.63</v>
      </c>
      <c r="G31" s="130">
        <v>5.63</v>
      </c>
      <c r="H31" s="125" t="s">
        <v>151</v>
      </c>
      <c r="I31" s="130">
        <v>7.48</v>
      </c>
      <c r="J31" s="122">
        <v>7.48</v>
      </c>
      <c r="K31" s="131" t="s">
        <v>151</v>
      </c>
      <c r="L31" s="122">
        <v>11.5</v>
      </c>
      <c r="M31" s="130">
        <v>11.5</v>
      </c>
      <c r="N31" s="125" t="s">
        <v>151</v>
      </c>
      <c r="O31" s="130">
        <v>25.65</v>
      </c>
      <c r="P31" s="122">
        <v>25.65</v>
      </c>
      <c r="Q31" s="131" t="s">
        <v>151</v>
      </c>
      <c r="R31" s="122">
        <v>3.32</v>
      </c>
      <c r="S31" s="130">
        <v>3.32</v>
      </c>
      <c r="T31" s="125" t="s">
        <v>151</v>
      </c>
      <c r="U31" s="64" t="s">
        <v>118</v>
      </c>
    </row>
    <row r="32" spans="1:21" ht="14.1" customHeight="1" x14ac:dyDescent="0.2">
      <c r="A32" s="12" t="s">
        <v>33</v>
      </c>
      <c r="B32" s="126">
        <v>17.2</v>
      </c>
      <c r="C32" s="132">
        <v>12.09</v>
      </c>
      <c r="D32" s="126">
        <v>17.2</v>
      </c>
      <c r="E32" s="135" t="s">
        <v>151</v>
      </c>
      <c r="F32" s="126">
        <v>1.1200000000000001</v>
      </c>
      <c r="G32" s="132">
        <v>1.1200000000000001</v>
      </c>
      <c r="H32" s="129" t="s">
        <v>151</v>
      </c>
      <c r="I32" s="132">
        <v>0.52</v>
      </c>
      <c r="J32" s="126">
        <v>0.52</v>
      </c>
      <c r="K32" s="135" t="s">
        <v>151</v>
      </c>
      <c r="L32" s="126">
        <v>2.85</v>
      </c>
      <c r="M32" s="132">
        <v>2.85</v>
      </c>
      <c r="N32" s="129" t="s">
        <v>151</v>
      </c>
      <c r="O32" s="132">
        <v>12.71</v>
      </c>
      <c r="P32" s="126">
        <v>12.71</v>
      </c>
      <c r="Q32" s="135" t="s">
        <v>151</v>
      </c>
      <c r="R32" s="129" t="s">
        <v>151</v>
      </c>
      <c r="S32" s="135" t="s">
        <v>151</v>
      </c>
      <c r="T32" s="129" t="s">
        <v>151</v>
      </c>
      <c r="U32" s="13" t="s">
        <v>34</v>
      </c>
    </row>
    <row r="33" spans="1:21" ht="14.1" customHeight="1" x14ac:dyDescent="0.2">
      <c r="A33" s="54" t="s">
        <v>105</v>
      </c>
      <c r="B33" s="126">
        <v>2838.54</v>
      </c>
      <c r="C33" s="132">
        <v>1842.97</v>
      </c>
      <c r="D33" s="126">
        <v>2789.9</v>
      </c>
      <c r="E33" s="132">
        <v>48.64</v>
      </c>
      <c r="F33" s="126">
        <v>54.88</v>
      </c>
      <c r="G33" s="132">
        <v>53.99</v>
      </c>
      <c r="H33" s="126">
        <v>0.89</v>
      </c>
      <c r="I33" s="132">
        <v>403.82</v>
      </c>
      <c r="J33" s="126">
        <v>395.36</v>
      </c>
      <c r="K33" s="132">
        <v>8.4600000000000009</v>
      </c>
      <c r="L33" s="126">
        <v>657.99</v>
      </c>
      <c r="M33" s="132">
        <v>643.95000000000005</v>
      </c>
      <c r="N33" s="126">
        <v>14.04</v>
      </c>
      <c r="O33" s="132">
        <v>1602.88</v>
      </c>
      <c r="P33" s="126">
        <v>1579.07</v>
      </c>
      <c r="Q33" s="132">
        <v>23.81</v>
      </c>
      <c r="R33" s="126">
        <v>118.97</v>
      </c>
      <c r="S33" s="132">
        <v>117.53</v>
      </c>
      <c r="T33" s="126">
        <v>1.44</v>
      </c>
      <c r="U33" s="66" t="s">
        <v>109</v>
      </c>
    </row>
    <row r="34" spans="1:21" ht="14.1" customHeight="1" x14ac:dyDescent="0.2">
      <c r="A34" s="12" t="s">
        <v>35</v>
      </c>
      <c r="B34" s="126">
        <v>1905.54</v>
      </c>
      <c r="C34" s="132">
        <v>1051.07</v>
      </c>
      <c r="D34" s="126">
        <v>1898.71</v>
      </c>
      <c r="E34" s="132">
        <v>6.83</v>
      </c>
      <c r="F34" s="126">
        <v>40.090000000000003</v>
      </c>
      <c r="G34" s="132">
        <v>40.090000000000003</v>
      </c>
      <c r="H34" s="129" t="s">
        <v>151</v>
      </c>
      <c r="I34" s="132">
        <v>297.54000000000002</v>
      </c>
      <c r="J34" s="126">
        <v>293.93</v>
      </c>
      <c r="K34" s="132">
        <v>3.61</v>
      </c>
      <c r="L34" s="126">
        <v>516.26</v>
      </c>
      <c r="M34" s="132">
        <v>515.92999999999995</v>
      </c>
      <c r="N34" s="129" t="s">
        <v>151</v>
      </c>
      <c r="O34" s="132">
        <v>1011.56</v>
      </c>
      <c r="P34" s="126">
        <v>1011.34</v>
      </c>
      <c r="Q34" s="135" t="s">
        <v>151</v>
      </c>
      <c r="R34" s="126">
        <v>40.090000000000003</v>
      </c>
      <c r="S34" s="132">
        <v>37.42</v>
      </c>
      <c r="T34" s="126">
        <v>2.67</v>
      </c>
      <c r="U34" s="13" t="s">
        <v>56</v>
      </c>
    </row>
    <row r="35" spans="1:21" ht="14.1" customHeight="1" x14ac:dyDescent="0.2">
      <c r="A35" s="54" t="s">
        <v>135</v>
      </c>
      <c r="B35" s="126">
        <v>6406.42</v>
      </c>
      <c r="C35" s="132">
        <v>3744.17</v>
      </c>
      <c r="D35" s="126">
        <v>5731.98</v>
      </c>
      <c r="E35" s="132">
        <v>674.44</v>
      </c>
      <c r="F35" s="126">
        <v>202.49</v>
      </c>
      <c r="G35" s="132">
        <v>177.43</v>
      </c>
      <c r="H35" s="126">
        <v>25.06</v>
      </c>
      <c r="I35" s="132">
        <v>1230.21</v>
      </c>
      <c r="J35" s="126">
        <v>1035.6099999999999</v>
      </c>
      <c r="K35" s="132">
        <v>194.6</v>
      </c>
      <c r="L35" s="126">
        <v>1845.53</v>
      </c>
      <c r="M35" s="132">
        <v>1589.28</v>
      </c>
      <c r="N35" s="126">
        <v>256.25</v>
      </c>
      <c r="O35" s="132">
        <v>2944.83</v>
      </c>
      <c r="P35" s="126">
        <v>2764.05</v>
      </c>
      <c r="Q35" s="132">
        <v>180.78</v>
      </c>
      <c r="R35" s="126">
        <v>183.36</v>
      </c>
      <c r="S35" s="132">
        <v>165.61</v>
      </c>
      <c r="T35" s="126">
        <v>17.75</v>
      </c>
      <c r="U35" s="80" t="s">
        <v>57</v>
      </c>
    </row>
    <row r="36" spans="1:21" s="20" customFormat="1" ht="14.1" customHeight="1" x14ac:dyDescent="0.2">
      <c r="A36" s="22" t="s">
        <v>37</v>
      </c>
      <c r="B36" s="126">
        <v>5030.1400000000003</v>
      </c>
      <c r="C36" s="132">
        <v>4207.1000000000004</v>
      </c>
      <c r="D36" s="126">
        <v>4278.8100000000004</v>
      </c>
      <c r="E36" s="132">
        <v>751.33</v>
      </c>
      <c r="F36" s="126">
        <v>80.930000000000007</v>
      </c>
      <c r="G36" s="132">
        <v>69.87</v>
      </c>
      <c r="H36" s="126">
        <v>11.06</v>
      </c>
      <c r="I36" s="132">
        <v>600.66999999999996</v>
      </c>
      <c r="J36" s="126">
        <v>509.56</v>
      </c>
      <c r="K36" s="132">
        <v>91.11</v>
      </c>
      <c r="L36" s="126">
        <v>949.53</v>
      </c>
      <c r="M36" s="132">
        <v>785.02</v>
      </c>
      <c r="N36" s="126">
        <v>164.51</v>
      </c>
      <c r="O36" s="132">
        <v>3300.34</v>
      </c>
      <c r="P36" s="126">
        <v>2850.15</v>
      </c>
      <c r="Q36" s="132">
        <v>450.19</v>
      </c>
      <c r="R36" s="126">
        <v>98.67</v>
      </c>
      <c r="S36" s="132">
        <v>64.209999999999994</v>
      </c>
      <c r="T36" s="126">
        <v>34.46</v>
      </c>
      <c r="U36" s="13" t="s">
        <v>64</v>
      </c>
    </row>
    <row r="37" spans="1:21" s="24" customFormat="1" ht="18.75" customHeight="1" x14ac:dyDescent="0.2">
      <c r="A37" s="63" t="s">
        <v>133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1" x14ac:dyDescent="0.2">
      <c r="A38" s="16" t="s">
        <v>123</v>
      </c>
    </row>
    <row r="39" spans="1:21" x14ac:dyDescent="0.2">
      <c r="A39" s="60" t="s">
        <v>134</v>
      </c>
    </row>
    <row r="40" spans="1:21" x14ac:dyDescent="0.2">
      <c r="A40" s="59" t="s">
        <v>124</v>
      </c>
    </row>
  </sheetData>
  <mergeCells count="9">
    <mergeCell ref="U3:U5"/>
    <mergeCell ref="B3:E4"/>
    <mergeCell ref="A3:A5"/>
    <mergeCell ref="F3:Q3"/>
    <mergeCell ref="R3:T4"/>
    <mergeCell ref="F4:H4"/>
    <mergeCell ref="I4:K4"/>
    <mergeCell ref="L4:N4"/>
    <mergeCell ref="O4:Q4"/>
  </mergeCells>
  <hyperlinks>
    <hyperlink ref="U1" location="'Spis tablic - List of tables'!A1" display="Powrót/Back"/>
  </hyperlinks>
  <pageMargins left="0" right="0" top="0.59055118110236227" bottom="0.39370078740157483" header="0" footer="0.11811023622047245"/>
  <pageSetup paperSize="9" scale="50" fitToHeight="0" orientation="landscape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opLeftCell="A4" zoomScaleNormal="100" workbookViewId="0"/>
  </sheetViews>
  <sheetFormatPr defaultColWidth="9.140625" defaultRowHeight="12" x14ac:dyDescent="0.2"/>
  <cols>
    <col min="1" max="1" width="23.140625" style="17" customWidth="1"/>
    <col min="2" max="2" width="12.7109375" style="17" customWidth="1"/>
    <col min="3" max="21" width="10.85546875" style="17" customWidth="1"/>
    <col min="22" max="22" width="11.28515625" style="17" customWidth="1"/>
    <col min="23" max="16384" width="9.140625" style="17"/>
  </cols>
  <sheetData>
    <row r="1" spans="1:22" s="41" customFormat="1" ht="15.95" customHeight="1" x14ac:dyDescent="0.2">
      <c r="A1" s="39" t="s">
        <v>145</v>
      </c>
      <c r="L1" s="42"/>
      <c r="V1" s="43" t="s">
        <v>112</v>
      </c>
    </row>
    <row r="2" spans="1:22" ht="12.75" customHeight="1" x14ac:dyDescent="0.2">
      <c r="A2" s="32" t="s">
        <v>146</v>
      </c>
    </row>
    <row r="3" spans="1:22" ht="36.75" customHeight="1" x14ac:dyDescent="0.2">
      <c r="A3" s="164" t="s">
        <v>83</v>
      </c>
      <c r="B3" s="162" t="s">
        <v>99</v>
      </c>
      <c r="C3" s="165"/>
      <c r="D3" s="165"/>
      <c r="E3" s="165"/>
      <c r="F3" s="166"/>
      <c r="G3" s="162" t="s">
        <v>92</v>
      </c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6"/>
      <c r="S3" s="162" t="s">
        <v>114</v>
      </c>
      <c r="T3" s="162"/>
      <c r="U3" s="162"/>
    </row>
    <row r="4" spans="1:22" ht="26.25" customHeight="1" x14ac:dyDescent="0.2">
      <c r="A4" s="164"/>
      <c r="B4" s="167" t="s">
        <v>104</v>
      </c>
      <c r="C4" s="154" t="s">
        <v>95</v>
      </c>
      <c r="D4" s="156"/>
      <c r="E4" s="154" t="s">
        <v>98</v>
      </c>
      <c r="F4" s="156"/>
      <c r="G4" s="163" t="s">
        <v>100</v>
      </c>
      <c r="H4" s="163"/>
      <c r="I4" s="163"/>
      <c r="J4" s="163" t="s">
        <v>101</v>
      </c>
      <c r="K4" s="163"/>
      <c r="L4" s="163"/>
      <c r="M4" s="163" t="s">
        <v>102</v>
      </c>
      <c r="N4" s="163"/>
      <c r="O4" s="163"/>
      <c r="P4" s="163" t="s">
        <v>103</v>
      </c>
      <c r="Q4" s="163"/>
      <c r="R4" s="163"/>
      <c r="S4" s="162"/>
      <c r="T4" s="162"/>
      <c r="U4" s="162"/>
    </row>
    <row r="5" spans="1:22" ht="55.5" customHeight="1" x14ac:dyDescent="0.2">
      <c r="A5" s="164"/>
      <c r="B5" s="168"/>
      <c r="C5" s="26" t="s">
        <v>97</v>
      </c>
      <c r="D5" s="27" t="s">
        <v>94</v>
      </c>
      <c r="E5" s="26" t="s">
        <v>97</v>
      </c>
      <c r="F5" s="27" t="s">
        <v>94</v>
      </c>
      <c r="G5" s="26" t="s">
        <v>97</v>
      </c>
      <c r="H5" s="26" t="s">
        <v>95</v>
      </c>
      <c r="I5" s="26" t="s">
        <v>98</v>
      </c>
      <c r="J5" s="26" t="s">
        <v>97</v>
      </c>
      <c r="K5" s="26" t="s">
        <v>95</v>
      </c>
      <c r="L5" s="26" t="s">
        <v>98</v>
      </c>
      <c r="M5" s="26" t="s">
        <v>97</v>
      </c>
      <c r="N5" s="26" t="s">
        <v>95</v>
      </c>
      <c r="O5" s="26" t="s">
        <v>98</v>
      </c>
      <c r="P5" s="26" t="s">
        <v>97</v>
      </c>
      <c r="Q5" s="26" t="s">
        <v>95</v>
      </c>
      <c r="R5" s="26" t="s">
        <v>98</v>
      </c>
      <c r="S5" s="26" t="s">
        <v>97</v>
      </c>
      <c r="T5" s="26" t="s">
        <v>95</v>
      </c>
      <c r="U5" s="28" t="s">
        <v>98</v>
      </c>
    </row>
    <row r="6" spans="1:22" ht="15.75" customHeight="1" x14ac:dyDescent="0.2">
      <c r="A6" s="29" t="s">
        <v>69</v>
      </c>
      <c r="B6" s="61">
        <f>SUM(B8:B23)</f>
        <v>515701.37</v>
      </c>
      <c r="C6" s="81">
        <f t="shared" ref="C6:U6" si="0">SUM(C8:C23)</f>
        <v>366484.61</v>
      </c>
      <c r="D6" s="61">
        <f t="shared" si="0"/>
        <v>296683.57999999996</v>
      </c>
      <c r="E6" s="81">
        <f t="shared" si="0"/>
        <v>149216.76</v>
      </c>
      <c r="F6" s="61">
        <f t="shared" si="0"/>
        <v>126978.62000000001</v>
      </c>
      <c r="G6" s="81">
        <f t="shared" si="0"/>
        <v>14264.57</v>
      </c>
      <c r="H6" s="61">
        <f t="shared" si="0"/>
        <v>10186.039999999999</v>
      </c>
      <c r="I6" s="81">
        <f t="shared" si="0"/>
        <v>4078.5299999999997</v>
      </c>
      <c r="J6" s="61">
        <f t="shared" si="0"/>
        <v>90746.430000000008</v>
      </c>
      <c r="K6" s="81">
        <f t="shared" si="0"/>
        <v>64657.08</v>
      </c>
      <c r="L6" s="61">
        <f t="shared" si="0"/>
        <v>26089.35</v>
      </c>
      <c r="M6" s="81">
        <f t="shared" si="0"/>
        <v>98727.719999999987</v>
      </c>
      <c r="N6" s="61">
        <f t="shared" si="0"/>
        <v>68236.61</v>
      </c>
      <c r="O6" s="81">
        <f t="shared" si="0"/>
        <v>30491.11</v>
      </c>
      <c r="P6" s="61">
        <f t="shared" si="0"/>
        <v>288196.43999999994</v>
      </c>
      <c r="Q6" s="81">
        <f t="shared" si="0"/>
        <v>203695.55000000002</v>
      </c>
      <c r="R6" s="61">
        <f t="shared" si="0"/>
        <v>84500.89</v>
      </c>
      <c r="S6" s="81">
        <f t="shared" si="0"/>
        <v>23766.210000000003</v>
      </c>
      <c r="T6" s="61">
        <f t="shared" si="0"/>
        <v>19709.330000000002</v>
      </c>
      <c r="U6" s="84">
        <f t="shared" si="0"/>
        <v>4056.8800000000006</v>
      </c>
      <c r="V6" s="85"/>
    </row>
    <row r="7" spans="1:22" x14ac:dyDescent="0.2">
      <c r="A7" s="13" t="s">
        <v>70</v>
      </c>
      <c r="B7" s="53"/>
      <c r="C7" s="82"/>
      <c r="D7" s="53"/>
      <c r="E7" s="82"/>
      <c r="F7" s="53"/>
      <c r="G7" s="82"/>
      <c r="H7" s="53"/>
      <c r="I7" s="82"/>
      <c r="J7" s="53"/>
      <c r="K7" s="82"/>
      <c r="L7" s="53"/>
      <c r="M7" s="82"/>
      <c r="N7" s="53"/>
      <c r="O7" s="82"/>
      <c r="P7" s="53"/>
      <c r="Q7" s="82"/>
      <c r="R7" s="53"/>
      <c r="S7" s="82"/>
      <c r="T7" s="53"/>
      <c r="U7" s="83"/>
      <c r="V7" s="30"/>
    </row>
    <row r="8" spans="1:22" x14ac:dyDescent="0.2">
      <c r="A8" s="31" t="s">
        <v>40</v>
      </c>
      <c r="B8" s="122">
        <v>34503.24</v>
      </c>
      <c r="C8" s="123">
        <v>26997.61</v>
      </c>
      <c r="D8" s="122">
        <v>22036.69</v>
      </c>
      <c r="E8" s="123">
        <v>7505.63</v>
      </c>
      <c r="F8" s="122">
        <v>6487.03</v>
      </c>
      <c r="G8" s="123">
        <v>1043.97</v>
      </c>
      <c r="H8" s="122">
        <v>814.38</v>
      </c>
      <c r="I8" s="123">
        <v>229.59</v>
      </c>
      <c r="J8" s="122">
        <v>6474.5</v>
      </c>
      <c r="K8" s="123">
        <v>4912.9399999999996</v>
      </c>
      <c r="L8" s="122">
        <v>1561.56</v>
      </c>
      <c r="M8" s="123">
        <v>8103.2</v>
      </c>
      <c r="N8" s="122">
        <v>6017.43</v>
      </c>
      <c r="O8" s="123">
        <v>2085.77</v>
      </c>
      <c r="P8" s="122">
        <v>17130.64</v>
      </c>
      <c r="Q8" s="123">
        <v>13745.26</v>
      </c>
      <c r="R8" s="122">
        <v>3385.38</v>
      </c>
      <c r="S8" s="123">
        <v>1750.93</v>
      </c>
      <c r="T8" s="122">
        <v>1507.6</v>
      </c>
      <c r="U8" s="123">
        <v>243.33</v>
      </c>
      <c r="V8" s="30"/>
    </row>
    <row r="9" spans="1:22" x14ac:dyDescent="0.2">
      <c r="A9" s="31" t="s">
        <v>41</v>
      </c>
      <c r="B9" s="122">
        <v>26720.54</v>
      </c>
      <c r="C9" s="123">
        <v>18748.48</v>
      </c>
      <c r="D9" s="122">
        <v>14824.17</v>
      </c>
      <c r="E9" s="123">
        <v>7972.06</v>
      </c>
      <c r="F9" s="122">
        <v>6629.08</v>
      </c>
      <c r="G9" s="123">
        <v>606.71</v>
      </c>
      <c r="H9" s="122">
        <v>434.69</v>
      </c>
      <c r="I9" s="123">
        <v>172.02</v>
      </c>
      <c r="J9" s="122">
        <v>3956.34</v>
      </c>
      <c r="K9" s="123">
        <v>2650.65</v>
      </c>
      <c r="L9" s="122">
        <v>1305.69</v>
      </c>
      <c r="M9" s="123">
        <v>5170.96</v>
      </c>
      <c r="N9" s="122">
        <v>3283.33</v>
      </c>
      <c r="O9" s="123">
        <v>1887.63</v>
      </c>
      <c r="P9" s="122">
        <v>15905.48</v>
      </c>
      <c r="Q9" s="123">
        <v>11475.13</v>
      </c>
      <c r="R9" s="122">
        <v>4430.3500000000004</v>
      </c>
      <c r="S9" s="123">
        <v>1081.05</v>
      </c>
      <c r="T9" s="122">
        <v>904.68</v>
      </c>
      <c r="U9" s="123">
        <v>176.37</v>
      </c>
      <c r="V9" s="30"/>
    </row>
    <row r="10" spans="1:22" x14ac:dyDescent="0.2">
      <c r="A10" s="31" t="s">
        <v>42</v>
      </c>
      <c r="B10" s="122">
        <v>29013.26</v>
      </c>
      <c r="C10" s="123">
        <v>17951.21</v>
      </c>
      <c r="D10" s="122">
        <v>14185.08</v>
      </c>
      <c r="E10" s="123">
        <v>11062.05</v>
      </c>
      <c r="F10" s="122">
        <v>9340.2900000000009</v>
      </c>
      <c r="G10" s="123">
        <v>726.89</v>
      </c>
      <c r="H10" s="122">
        <v>468.84</v>
      </c>
      <c r="I10" s="123">
        <v>258.05</v>
      </c>
      <c r="J10" s="122">
        <v>4292.2700000000004</v>
      </c>
      <c r="K10" s="123">
        <v>2679.86</v>
      </c>
      <c r="L10" s="122">
        <v>1612.41</v>
      </c>
      <c r="M10" s="123">
        <v>5875.68</v>
      </c>
      <c r="N10" s="122">
        <v>3182.4</v>
      </c>
      <c r="O10" s="123">
        <v>2693.28</v>
      </c>
      <c r="P10" s="122">
        <v>17164.66</v>
      </c>
      <c r="Q10" s="123">
        <v>10912.21</v>
      </c>
      <c r="R10" s="122">
        <v>6252.45</v>
      </c>
      <c r="S10" s="123">
        <v>953.76</v>
      </c>
      <c r="T10" s="122">
        <v>707.9</v>
      </c>
      <c r="U10" s="123">
        <v>245.86</v>
      </c>
      <c r="V10" s="30"/>
    </row>
    <row r="11" spans="1:22" x14ac:dyDescent="0.2">
      <c r="A11" s="31" t="s">
        <v>43</v>
      </c>
      <c r="B11" s="122">
        <v>12741.98</v>
      </c>
      <c r="C11" s="123">
        <v>10089.07</v>
      </c>
      <c r="D11" s="122">
        <v>8046.65</v>
      </c>
      <c r="E11" s="123">
        <v>2652.91</v>
      </c>
      <c r="F11" s="122">
        <v>2202.54</v>
      </c>
      <c r="G11" s="123">
        <v>330.94</v>
      </c>
      <c r="H11" s="122">
        <v>257.02999999999997</v>
      </c>
      <c r="I11" s="123">
        <v>73.91</v>
      </c>
      <c r="J11" s="122">
        <v>2228.84</v>
      </c>
      <c r="K11" s="123">
        <v>1729.61</v>
      </c>
      <c r="L11" s="122">
        <v>499.23</v>
      </c>
      <c r="M11" s="123">
        <v>2983.52</v>
      </c>
      <c r="N11" s="122">
        <v>2281.17</v>
      </c>
      <c r="O11" s="123">
        <v>702.35</v>
      </c>
      <c r="P11" s="122">
        <v>6808.56</v>
      </c>
      <c r="Q11" s="123">
        <v>5519.37</v>
      </c>
      <c r="R11" s="122">
        <v>1289.19</v>
      </c>
      <c r="S11" s="123">
        <v>390.12</v>
      </c>
      <c r="T11" s="122">
        <v>301.89</v>
      </c>
      <c r="U11" s="123">
        <v>88.23</v>
      </c>
      <c r="V11" s="30"/>
    </row>
    <row r="12" spans="1:22" x14ac:dyDescent="0.2">
      <c r="A12" s="31" t="s">
        <v>44</v>
      </c>
      <c r="B12" s="122">
        <v>31228.51</v>
      </c>
      <c r="C12" s="123">
        <v>22599.58</v>
      </c>
      <c r="D12" s="122">
        <v>18503.73</v>
      </c>
      <c r="E12" s="123">
        <v>8628.93</v>
      </c>
      <c r="F12" s="122">
        <v>7506.03</v>
      </c>
      <c r="G12" s="123">
        <v>786</v>
      </c>
      <c r="H12" s="122">
        <v>555.49</v>
      </c>
      <c r="I12" s="123">
        <v>230.51</v>
      </c>
      <c r="J12" s="122">
        <v>4918.04</v>
      </c>
      <c r="K12" s="123">
        <v>3590.44</v>
      </c>
      <c r="L12" s="122">
        <v>1327.6</v>
      </c>
      <c r="M12" s="123">
        <v>7027.3</v>
      </c>
      <c r="N12" s="122">
        <v>5072.07</v>
      </c>
      <c r="O12" s="123">
        <v>1955.23</v>
      </c>
      <c r="P12" s="122">
        <v>17093.990000000002</v>
      </c>
      <c r="Q12" s="123">
        <v>12138.65</v>
      </c>
      <c r="R12" s="122">
        <v>4955.34</v>
      </c>
      <c r="S12" s="123">
        <v>1403.18</v>
      </c>
      <c r="T12" s="122">
        <v>1242.93</v>
      </c>
      <c r="U12" s="123">
        <v>160.25</v>
      </c>
    </row>
    <row r="13" spans="1:22" x14ac:dyDescent="0.2">
      <c r="A13" s="31" t="s">
        <v>45</v>
      </c>
      <c r="B13" s="122">
        <v>49641.32</v>
      </c>
      <c r="C13" s="123">
        <v>30051.47</v>
      </c>
      <c r="D13" s="122">
        <v>24040.14</v>
      </c>
      <c r="E13" s="123">
        <v>19589.849999999999</v>
      </c>
      <c r="F13" s="122">
        <v>16513.11</v>
      </c>
      <c r="G13" s="123">
        <v>1562.32</v>
      </c>
      <c r="H13" s="122">
        <v>1000.41</v>
      </c>
      <c r="I13" s="123">
        <v>561.91</v>
      </c>
      <c r="J13" s="122">
        <v>9249.17</v>
      </c>
      <c r="K13" s="123">
        <v>5689.85</v>
      </c>
      <c r="L13" s="122">
        <v>3559.32</v>
      </c>
      <c r="M13" s="123">
        <v>8075.68</v>
      </c>
      <c r="N13" s="122">
        <v>4838.37</v>
      </c>
      <c r="O13" s="123">
        <v>3237.31</v>
      </c>
      <c r="P13" s="122">
        <v>28651.33</v>
      </c>
      <c r="Q13" s="123">
        <v>16917.330000000002</v>
      </c>
      <c r="R13" s="122">
        <v>11734</v>
      </c>
      <c r="S13" s="123">
        <v>2102.8200000000002</v>
      </c>
      <c r="T13" s="122">
        <v>1605.51</v>
      </c>
      <c r="U13" s="123">
        <v>497.31</v>
      </c>
    </row>
    <row r="14" spans="1:22" x14ac:dyDescent="0.2">
      <c r="A14" s="31" t="s">
        <v>46</v>
      </c>
      <c r="B14" s="122">
        <v>79687.100000000006</v>
      </c>
      <c r="C14" s="123">
        <v>59083.69</v>
      </c>
      <c r="D14" s="122">
        <v>48783.47</v>
      </c>
      <c r="E14" s="123">
        <v>20603.41</v>
      </c>
      <c r="F14" s="122">
        <v>17819.189999999999</v>
      </c>
      <c r="G14" s="123">
        <v>2307.36</v>
      </c>
      <c r="H14" s="122">
        <v>1739.81</v>
      </c>
      <c r="I14" s="123">
        <v>567.54999999999995</v>
      </c>
      <c r="J14" s="122">
        <v>16488.27</v>
      </c>
      <c r="K14" s="123">
        <v>12738.41</v>
      </c>
      <c r="L14" s="122">
        <v>3749.86</v>
      </c>
      <c r="M14" s="123">
        <v>16639.53</v>
      </c>
      <c r="N14" s="122">
        <v>12666.88</v>
      </c>
      <c r="O14" s="123">
        <v>3972.65</v>
      </c>
      <c r="P14" s="122">
        <v>38676.339999999997</v>
      </c>
      <c r="Q14" s="123">
        <v>27161.95</v>
      </c>
      <c r="R14" s="122">
        <v>11514.39</v>
      </c>
      <c r="S14" s="123">
        <v>5575.6</v>
      </c>
      <c r="T14" s="122">
        <v>4776.6400000000003</v>
      </c>
      <c r="U14" s="123">
        <v>798.96</v>
      </c>
    </row>
    <row r="15" spans="1:22" x14ac:dyDescent="0.2">
      <c r="A15" s="31" t="s">
        <v>47</v>
      </c>
      <c r="B15" s="122">
        <v>12218.27</v>
      </c>
      <c r="C15" s="123">
        <v>8366.14</v>
      </c>
      <c r="D15" s="122">
        <v>6681.48</v>
      </c>
      <c r="E15" s="123">
        <v>3852.13</v>
      </c>
      <c r="F15" s="122">
        <v>3315.05</v>
      </c>
      <c r="G15" s="123">
        <v>313.10000000000002</v>
      </c>
      <c r="H15" s="122">
        <v>211.77</v>
      </c>
      <c r="I15" s="123">
        <v>101.33</v>
      </c>
      <c r="J15" s="122">
        <v>1936.09</v>
      </c>
      <c r="K15" s="123">
        <v>1226.26</v>
      </c>
      <c r="L15" s="122">
        <v>709.83</v>
      </c>
      <c r="M15" s="123">
        <v>1966.48</v>
      </c>
      <c r="N15" s="122">
        <v>1259.02</v>
      </c>
      <c r="O15" s="123">
        <v>707.46</v>
      </c>
      <c r="P15" s="122">
        <v>7708.83</v>
      </c>
      <c r="Q15" s="123">
        <v>5442.21</v>
      </c>
      <c r="R15" s="122">
        <v>2266.62</v>
      </c>
      <c r="S15" s="123">
        <v>293.77</v>
      </c>
      <c r="T15" s="122">
        <v>226.88</v>
      </c>
      <c r="U15" s="123">
        <v>66.89</v>
      </c>
    </row>
    <row r="16" spans="1:22" x14ac:dyDescent="0.2">
      <c r="A16" s="31" t="s">
        <v>48</v>
      </c>
      <c r="B16" s="122">
        <v>30577.3</v>
      </c>
      <c r="C16" s="123">
        <v>17705.36</v>
      </c>
      <c r="D16" s="122">
        <v>13575.51</v>
      </c>
      <c r="E16" s="123">
        <v>12871.94</v>
      </c>
      <c r="F16" s="122">
        <v>10425.530000000001</v>
      </c>
      <c r="G16" s="123">
        <v>772.02</v>
      </c>
      <c r="H16" s="122">
        <v>458.18</v>
      </c>
      <c r="I16" s="123">
        <v>313.83999999999997</v>
      </c>
      <c r="J16" s="122">
        <v>4245.79</v>
      </c>
      <c r="K16" s="123">
        <v>2505.31</v>
      </c>
      <c r="L16" s="122">
        <v>1740.48</v>
      </c>
      <c r="M16" s="123">
        <v>4231.3100000000004</v>
      </c>
      <c r="N16" s="122">
        <v>2255</v>
      </c>
      <c r="O16" s="123">
        <v>1976.31</v>
      </c>
      <c r="P16" s="122">
        <v>20165.27</v>
      </c>
      <c r="Q16" s="123">
        <v>11600.99</v>
      </c>
      <c r="R16" s="122">
        <v>8564.2800000000007</v>
      </c>
      <c r="S16" s="123">
        <v>1162.9100000000001</v>
      </c>
      <c r="T16" s="122">
        <v>885.88</v>
      </c>
      <c r="U16" s="123">
        <v>277.02999999999997</v>
      </c>
    </row>
    <row r="17" spans="1:21" x14ac:dyDescent="0.2">
      <c r="A17" s="31" t="s">
        <v>49</v>
      </c>
      <c r="B17" s="122">
        <v>15828.48</v>
      </c>
      <c r="C17" s="123">
        <v>12038.77</v>
      </c>
      <c r="D17" s="122">
        <v>9753.39</v>
      </c>
      <c r="E17" s="123">
        <v>3789.71</v>
      </c>
      <c r="F17" s="122">
        <v>3163.82</v>
      </c>
      <c r="G17" s="123">
        <v>461.98</v>
      </c>
      <c r="H17" s="122">
        <v>342.93</v>
      </c>
      <c r="I17" s="123">
        <v>119.05</v>
      </c>
      <c r="J17" s="122">
        <v>2518.59</v>
      </c>
      <c r="K17" s="123">
        <v>1921.77</v>
      </c>
      <c r="L17" s="122">
        <v>596.82000000000005</v>
      </c>
      <c r="M17" s="123">
        <v>2394.16</v>
      </c>
      <c r="N17" s="122">
        <v>1721.48</v>
      </c>
      <c r="O17" s="123">
        <v>672.68</v>
      </c>
      <c r="P17" s="122">
        <v>9801.31</v>
      </c>
      <c r="Q17" s="123">
        <v>7479</v>
      </c>
      <c r="R17" s="122">
        <v>2322.31</v>
      </c>
      <c r="S17" s="123">
        <v>652.44000000000005</v>
      </c>
      <c r="T17" s="122">
        <v>573.59</v>
      </c>
      <c r="U17" s="123">
        <v>78.849999999999994</v>
      </c>
    </row>
    <row r="18" spans="1:21" x14ac:dyDescent="0.2">
      <c r="A18" s="31" t="s">
        <v>50</v>
      </c>
      <c r="B18" s="122">
        <v>32332.799999999999</v>
      </c>
      <c r="C18" s="123">
        <v>23155.29</v>
      </c>
      <c r="D18" s="122">
        <v>18807.62</v>
      </c>
      <c r="E18" s="123">
        <v>9177.51</v>
      </c>
      <c r="F18" s="122">
        <v>7840.91</v>
      </c>
      <c r="G18" s="123">
        <v>1059.99</v>
      </c>
      <c r="H18" s="122">
        <v>748.58</v>
      </c>
      <c r="I18" s="123">
        <v>311.41000000000003</v>
      </c>
      <c r="J18" s="122">
        <v>6221.19</v>
      </c>
      <c r="K18" s="123">
        <v>4453.84</v>
      </c>
      <c r="L18" s="122">
        <v>1767.35</v>
      </c>
      <c r="M18" s="123">
        <v>5749.54</v>
      </c>
      <c r="N18" s="122">
        <v>3891.86</v>
      </c>
      <c r="O18" s="123">
        <v>1857.68</v>
      </c>
      <c r="P18" s="122">
        <v>17376.55</v>
      </c>
      <c r="Q18" s="123">
        <v>12426.07</v>
      </c>
      <c r="R18" s="122">
        <v>4950.4799999999996</v>
      </c>
      <c r="S18" s="123">
        <v>1925.53</v>
      </c>
      <c r="T18" s="122">
        <v>1634.94</v>
      </c>
      <c r="U18" s="123">
        <v>290.58999999999997</v>
      </c>
    </row>
    <row r="19" spans="1:21" x14ac:dyDescent="0.2">
      <c r="A19" s="31" t="s">
        <v>51</v>
      </c>
      <c r="B19" s="122">
        <v>58311.68</v>
      </c>
      <c r="C19" s="123">
        <v>47478.55</v>
      </c>
      <c r="D19" s="122">
        <v>39159.519999999997</v>
      </c>
      <c r="E19" s="123">
        <v>10833.13</v>
      </c>
      <c r="F19" s="122">
        <v>9488.7000000000007</v>
      </c>
      <c r="G19" s="123">
        <v>1510.41</v>
      </c>
      <c r="H19" s="122">
        <v>1238.8699999999999</v>
      </c>
      <c r="I19" s="123">
        <v>271.54000000000002</v>
      </c>
      <c r="J19" s="122">
        <v>9686.9599999999991</v>
      </c>
      <c r="K19" s="123">
        <v>7862.65</v>
      </c>
      <c r="L19" s="122">
        <v>1824.31</v>
      </c>
      <c r="M19" s="123">
        <v>9101.61</v>
      </c>
      <c r="N19" s="122">
        <v>7350.47</v>
      </c>
      <c r="O19" s="123">
        <v>1751.14</v>
      </c>
      <c r="P19" s="122">
        <v>35943.25</v>
      </c>
      <c r="Q19" s="123">
        <v>29197.360000000001</v>
      </c>
      <c r="R19" s="122">
        <v>6745.89</v>
      </c>
      <c r="S19" s="123">
        <v>2069.4499999999998</v>
      </c>
      <c r="T19" s="122">
        <v>1829.2</v>
      </c>
      <c r="U19" s="123">
        <v>240.25</v>
      </c>
    </row>
    <row r="20" spans="1:21" x14ac:dyDescent="0.2">
      <c r="A20" s="31" t="s">
        <v>52</v>
      </c>
      <c r="B20" s="122">
        <v>15661.88</v>
      </c>
      <c r="C20" s="123">
        <v>9782.2199999999993</v>
      </c>
      <c r="D20" s="122">
        <v>7829.22</v>
      </c>
      <c r="E20" s="123">
        <v>5879.66</v>
      </c>
      <c r="F20" s="122">
        <v>5084.78</v>
      </c>
      <c r="G20" s="123">
        <v>369.77</v>
      </c>
      <c r="H20" s="122">
        <v>232.23</v>
      </c>
      <c r="I20" s="123">
        <v>137.54</v>
      </c>
      <c r="J20" s="122">
        <v>2317.92</v>
      </c>
      <c r="K20" s="123">
        <v>1407.96</v>
      </c>
      <c r="L20" s="122">
        <v>909.96</v>
      </c>
      <c r="M20" s="123">
        <v>1983.12</v>
      </c>
      <c r="N20" s="122">
        <v>1099.7</v>
      </c>
      <c r="O20" s="123">
        <v>883.42</v>
      </c>
      <c r="P20" s="122">
        <v>10369.799999999999</v>
      </c>
      <c r="Q20" s="123">
        <v>6576.69</v>
      </c>
      <c r="R20" s="122">
        <v>3793.11</v>
      </c>
      <c r="S20" s="123">
        <v>621.27</v>
      </c>
      <c r="T20" s="122">
        <v>465.64</v>
      </c>
      <c r="U20" s="123">
        <v>155.63</v>
      </c>
    </row>
    <row r="21" spans="1:21" x14ac:dyDescent="0.2">
      <c r="A21" s="31" t="s">
        <v>53</v>
      </c>
      <c r="B21" s="122">
        <v>18014.849999999999</v>
      </c>
      <c r="C21" s="123">
        <v>13237.08</v>
      </c>
      <c r="D21" s="122">
        <v>10621.72</v>
      </c>
      <c r="E21" s="123">
        <v>4777.7700000000004</v>
      </c>
      <c r="F21" s="122">
        <v>3984.69</v>
      </c>
      <c r="G21" s="123">
        <v>436.32</v>
      </c>
      <c r="H21" s="122">
        <v>300.18</v>
      </c>
      <c r="I21" s="123">
        <v>136.13999999999999</v>
      </c>
      <c r="J21" s="122">
        <v>2867.75</v>
      </c>
      <c r="K21" s="123">
        <v>2048.06</v>
      </c>
      <c r="L21" s="122">
        <v>819.69</v>
      </c>
      <c r="M21" s="123">
        <v>3064.29</v>
      </c>
      <c r="N21" s="122">
        <v>2138.5</v>
      </c>
      <c r="O21" s="123">
        <v>925.79</v>
      </c>
      <c r="P21" s="122">
        <v>10983.96</v>
      </c>
      <c r="Q21" s="123">
        <v>8197.9</v>
      </c>
      <c r="R21" s="122">
        <v>2786.06</v>
      </c>
      <c r="S21" s="123">
        <v>662.53</v>
      </c>
      <c r="T21" s="122">
        <v>552.44000000000005</v>
      </c>
      <c r="U21" s="123">
        <v>110.09</v>
      </c>
    </row>
    <row r="22" spans="1:21" x14ac:dyDescent="0.2">
      <c r="A22" s="31" t="s">
        <v>54</v>
      </c>
      <c r="B22" s="122">
        <v>48561.83</v>
      </c>
      <c r="C22" s="123">
        <v>32534.09</v>
      </c>
      <c r="D22" s="122">
        <v>26177.39</v>
      </c>
      <c r="E22" s="123">
        <v>16027.74</v>
      </c>
      <c r="F22" s="122">
        <v>13778.86</v>
      </c>
      <c r="G22" s="123">
        <v>1410.05</v>
      </c>
      <c r="H22" s="122">
        <v>924.88</v>
      </c>
      <c r="I22" s="123">
        <v>485.17</v>
      </c>
      <c r="J22" s="122">
        <v>9561.15</v>
      </c>
      <c r="K22" s="123">
        <v>6210.56</v>
      </c>
      <c r="L22" s="122">
        <v>3350.59</v>
      </c>
      <c r="M22" s="123">
        <v>11889.79</v>
      </c>
      <c r="N22" s="122">
        <v>7721.15</v>
      </c>
      <c r="O22" s="123">
        <v>4168.6400000000003</v>
      </c>
      <c r="P22" s="122">
        <v>23547.21</v>
      </c>
      <c r="Q22" s="123">
        <v>16012.78</v>
      </c>
      <c r="R22" s="122">
        <v>7534.43</v>
      </c>
      <c r="S22" s="123">
        <v>2153.63</v>
      </c>
      <c r="T22" s="122">
        <v>1664.72</v>
      </c>
      <c r="U22" s="123">
        <v>488.91</v>
      </c>
    </row>
    <row r="23" spans="1:21" x14ac:dyDescent="0.2">
      <c r="A23" s="31" t="s">
        <v>55</v>
      </c>
      <c r="B23" s="122">
        <v>20658.330000000002</v>
      </c>
      <c r="C23" s="123">
        <v>16666</v>
      </c>
      <c r="D23" s="122">
        <v>13657.8</v>
      </c>
      <c r="E23" s="123">
        <v>3992.33</v>
      </c>
      <c r="F23" s="122">
        <v>3399.01</v>
      </c>
      <c r="G23" s="123">
        <v>566.74</v>
      </c>
      <c r="H23" s="122">
        <v>457.77</v>
      </c>
      <c r="I23" s="123">
        <v>108.97</v>
      </c>
      <c r="J23" s="122">
        <v>3783.56</v>
      </c>
      <c r="K23" s="123">
        <v>3028.91</v>
      </c>
      <c r="L23" s="122">
        <v>754.65</v>
      </c>
      <c r="M23" s="123">
        <v>4471.55</v>
      </c>
      <c r="N23" s="122">
        <v>3457.78</v>
      </c>
      <c r="O23" s="123">
        <v>1013.77</v>
      </c>
      <c r="P23" s="122">
        <v>10869.26</v>
      </c>
      <c r="Q23" s="123">
        <v>8892.65</v>
      </c>
      <c r="R23" s="122">
        <v>1976.61</v>
      </c>
      <c r="S23" s="123">
        <v>967.22</v>
      </c>
      <c r="T23" s="122">
        <v>828.89</v>
      </c>
      <c r="U23" s="123">
        <v>138.33000000000001</v>
      </c>
    </row>
    <row r="24" spans="1:21" ht="16.5" customHeight="1" x14ac:dyDescent="0.2">
      <c r="A24" s="33" t="s">
        <v>133</v>
      </c>
    </row>
    <row r="25" spans="1:21" x14ac:dyDescent="0.2">
      <c r="A25" s="32" t="s">
        <v>136</v>
      </c>
    </row>
  </sheetData>
  <mergeCells count="11">
    <mergeCell ref="S3:U4"/>
    <mergeCell ref="A3:A5"/>
    <mergeCell ref="G3:R3"/>
    <mergeCell ref="G4:I4"/>
    <mergeCell ref="J4:L4"/>
    <mergeCell ref="M4:O4"/>
    <mergeCell ref="P4:R4"/>
    <mergeCell ref="B3:F3"/>
    <mergeCell ref="B4:B5"/>
    <mergeCell ref="C4:D4"/>
    <mergeCell ref="E4:F4"/>
  </mergeCells>
  <hyperlinks>
    <hyperlink ref="V1" location="'Spis tablic - List of tables'!A1" display="Powrót/Back"/>
  </hyperlinks>
  <pageMargins left="0.11811023622047245" right="0.11811023622047245" top="0.74803149606299213" bottom="0.74803149606299213" header="0.31496062992125984" footer="0.31496062992125984"/>
  <pageSetup paperSize="9" scale="61" fitToHeight="0" orientation="landscape" horizontalDpi="4294967294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Spis tablic - List of tables</vt:lpstr>
      <vt:lpstr>7.1</vt:lpstr>
      <vt:lpstr>7.2</vt:lpstr>
      <vt:lpstr>7.3</vt:lpstr>
      <vt:lpstr>7.4</vt:lpstr>
      <vt:lpstr>DZIAŁ_7._NAUCZYCIELE</vt:lpstr>
      <vt:lpstr>DZIAŁ_7_NAUCZYCIELE</vt:lpstr>
      <vt:lpstr>TABLICA_7.2._NAUCZYCIELE_a_WEDŁUG_TYPÓW_SZKÓŁ_I_ORGANÓW_PROWADZĄCYCH</vt:lpstr>
      <vt:lpstr>TABLICA_7.3._NAUCZYCIELE_PEŁNOZATRUDNIENI_I_NIEPEŁNOZATRUDNIENI_a_WEDŁUG_TYPÓW_SZKÓŁ_ORAZ_STOPNIA_AWANSU_ZAWODOWEGO</vt:lpstr>
      <vt:lpstr>TABLICA_7.4._NAUCZYCIELE_a_WEDŁUG_STOPNIA_AWANSU_ZAWODOWEGO_I_WOJEWÓDZTW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Brylowska Wiesława</dc:creator>
  <cp:lastModifiedBy>Brylowska Wiesława</cp:lastModifiedBy>
  <dcterms:created xsi:type="dcterms:W3CDTF">2017-08-03T08:16:00Z</dcterms:created>
  <dcterms:modified xsi:type="dcterms:W3CDTF">2022-10-18T08:10:05Z</dcterms:modified>
</cp:coreProperties>
</file>